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qaxaq\"/>
    </mc:Choice>
  </mc:AlternateContent>
  <bookViews>
    <workbookView xWindow="0" yWindow="0" windowWidth="21600" windowHeight="9732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 (2)" sheetId="24" state="hidden" r:id="rId5"/>
    <sheet name="Deb. ev kreditor" sheetId="18" state="hidden" r:id="rId6"/>
    <sheet name="Ashkhatavardz" sheetId="11" state="hidden" r:id="rId7"/>
    <sheet name="Hastiqacucak " sheetId="23" state="hidden" r:id="rId8"/>
    <sheet name="Komunal" sheetId="12" state="hidden" r:id="rId9"/>
    <sheet name="Pastaci finansav." sheetId="21" state="hidden" r:id="rId10"/>
    <sheet name="Khmberi ev erekhaneri tiv" sheetId="22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COMPANYNAME" localSheetId="5">'[1]Page 1'!$B$12</definedName>
    <definedName name="_COMPANYNAME" localSheetId="4">'[1]Page 1'!$B$12</definedName>
    <definedName name="_COMPANYNAME" localSheetId="10">'[2]Page 1'!$B$12</definedName>
    <definedName name="_COMPANYNAME" localSheetId="9">'[3]Page 1'!$B$12</definedName>
    <definedName name="_COMPANYNAME">'[4]Page 1'!$B$12</definedName>
    <definedName name="_DATE2" localSheetId="5">'[1]Page 1'!$B$17</definedName>
    <definedName name="_DATE2" localSheetId="4">'[1]Page 1'!$B$17</definedName>
    <definedName name="_DATE2" localSheetId="10">'[2]Page 1'!$B$17</definedName>
    <definedName name="_DATE2" localSheetId="9">'[3]Page 1'!$B$17</definedName>
    <definedName name="_DATE2">'[4]Page 1'!$B$17</definedName>
    <definedName name="_xlnm.Print_Area" localSheetId="6">Ashkhatavardz!$A$1:$M$23</definedName>
    <definedName name="_xlnm.Print_Area" localSheetId="5">'Deb. ev kreditor'!$A$1:$E$67</definedName>
    <definedName name="_xlnm.Print_Area" localSheetId="4">'Deb. ev kreditor (2)'!$A$1:$E$67</definedName>
    <definedName name="_xlnm.Print_Area" localSheetId="1">'Dramakan hosqer'!$A$1:$C$104</definedName>
    <definedName name="_xlnm.Print_Area" localSheetId="3">'Dramakani hamematakan'!$A$1:$F$96</definedName>
    <definedName name="_xlnm.Print_Area" localSheetId="0">'Ekamut-caxs'!$A$1:$D$86</definedName>
    <definedName name="_xlnm.Print_Area" localSheetId="2">'Ekamutneri hamematakan'!$A$1:$F$78</definedName>
    <definedName name="_xlnm.Print_Area" localSheetId="7">'Hastiqacucak '!$A$1:$F$48</definedName>
    <definedName name="_xlnm.Print_Area" localSheetId="10">'Khmberi ev erekhaneri tiv'!$A$1:$F$33</definedName>
    <definedName name="_xlnm.Print_Area" localSheetId="8">Komunal!$A$1:$M$34</definedName>
    <definedName name="_xlnm.Print_Area" localSheetId="9">'Pastaci finansav.'!$A$1:$E$21</definedName>
    <definedName name="Tab" localSheetId="10">#REF!</definedName>
    <definedName name="Tab" localSheetId="9">#REF!</definedName>
    <definedName name="Tab">#REF!</definedName>
    <definedName name="Tab1CodeCol" localSheetId="5">#REF!</definedName>
    <definedName name="Tab1CodeCol" localSheetId="4">#REF!</definedName>
    <definedName name="Tab1CodeCol" localSheetId="10">#REF!</definedName>
    <definedName name="Tab1CodeCol" localSheetId="9">#REF!</definedName>
    <definedName name="Tab1CodeCol">#REF!</definedName>
    <definedName name="Tab1Col" localSheetId="10">#REF!</definedName>
    <definedName name="Tab1Col" localSheetId="9">#REF!</definedName>
    <definedName name="Tab1Col">#REF!</definedName>
    <definedName name="Tab1Col1" localSheetId="5">#REF!</definedName>
    <definedName name="Tab1Col1" localSheetId="4">#REF!</definedName>
    <definedName name="Tab1Col1" localSheetId="10">#REF!</definedName>
    <definedName name="Tab1Col1" localSheetId="9">#REF!</definedName>
    <definedName name="Tab1Col1">#REF!</definedName>
    <definedName name="Tab1ColLast" localSheetId="5">#REF!</definedName>
    <definedName name="Tab1ColLast" localSheetId="4">#REF!</definedName>
    <definedName name="Tab1ColLast" localSheetId="10">#REF!</definedName>
    <definedName name="Tab1ColLast" localSheetId="9">#REF!</definedName>
    <definedName name="Tab1ColLast">#REF!</definedName>
    <definedName name="Tab1Row1" localSheetId="5">#REF!</definedName>
    <definedName name="Tab1Row1" localSheetId="4">#REF!</definedName>
    <definedName name="Tab1Row1" localSheetId="10">#REF!</definedName>
    <definedName name="Tab1Row1" localSheetId="9">#REF!</definedName>
    <definedName name="Tab1Row1">#REF!</definedName>
    <definedName name="Tab1RowCode" localSheetId="5">#REF!</definedName>
    <definedName name="Tab1RowCode" localSheetId="4">#REF!</definedName>
    <definedName name="Tab1RowCode" localSheetId="10">#REF!</definedName>
    <definedName name="Tab1RowCode" localSheetId="9">#REF!</definedName>
    <definedName name="Tab1RowCode">#REF!</definedName>
    <definedName name="Tab1RowLast" localSheetId="5">#REF!</definedName>
    <definedName name="Tab1RowLast" localSheetId="4">#REF!</definedName>
    <definedName name="Tab1RowLast" localSheetId="10">#REF!</definedName>
    <definedName name="Tab1RowLast" localSheetId="9">#REF!</definedName>
    <definedName name="Tab1RowLast">#REF!</definedName>
    <definedName name="Tab2CodeCol" localSheetId="5">#REF!</definedName>
    <definedName name="Tab2CodeCol" localSheetId="4">#REF!</definedName>
    <definedName name="Tab2CodeCol" localSheetId="10">#REF!</definedName>
    <definedName name="Tab2CodeCol" localSheetId="9">#REF!</definedName>
    <definedName name="Tab2CodeCol">#REF!</definedName>
    <definedName name="Tab2Col1" localSheetId="5">#REF!</definedName>
    <definedName name="Tab2Col1" localSheetId="4">#REF!</definedName>
    <definedName name="Tab2Col1" localSheetId="10">#REF!</definedName>
    <definedName name="Tab2Col1" localSheetId="9">#REF!</definedName>
    <definedName name="Tab2Col1">#REF!</definedName>
    <definedName name="Tab2ColLast" localSheetId="5">#REF!</definedName>
    <definedName name="Tab2ColLast" localSheetId="4">#REF!</definedName>
    <definedName name="Tab2ColLast" localSheetId="10">#REF!</definedName>
    <definedName name="Tab2ColLast" localSheetId="9">#REF!</definedName>
    <definedName name="Tab2ColLast">#REF!</definedName>
    <definedName name="Tab2Row1" localSheetId="5">#REF!</definedName>
    <definedName name="Tab2Row1" localSheetId="4">#REF!</definedName>
    <definedName name="Tab2Row1" localSheetId="10">#REF!</definedName>
    <definedName name="Tab2Row1" localSheetId="9">#REF!</definedName>
    <definedName name="Tab2Row1">#REF!</definedName>
    <definedName name="Tab2RowCode" localSheetId="5">#REF!</definedName>
    <definedName name="Tab2RowCode" localSheetId="4">#REF!</definedName>
    <definedName name="Tab2RowCode" localSheetId="10">#REF!</definedName>
    <definedName name="Tab2RowCode" localSheetId="9">#REF!</definedName>
    <definedName name="Tab2RowCode">#REF!</definedName>
    <definedName name="Tab2RowLast" localSheetId="5">#REF!</definedName>
    <definedName name="Tab2RowLast" localSheetId="4">#REF!</definedName>
    <definedName name="Tab2RowLast" localSheetId="10">#REF!</definedName>
    <definedName name="Tab2RowLast" localSheetId="9">#REF!</definedName>
    <definedName name="Tab2RowLast">#REF!</definedName>
    <definedName name="Tab3CodeCol" localSheetId="5">'[5]5'!#REF!</definedName>
    <definedName name="Tab3CodeCol" localSheetId="4">'[5]5'!#REF!</definedName>
    <definedName name="Tab3CodeCol" localSheetId="10">#REF!</definedName>
    <definedName name="Tab3CodeCol" localSheetId="9">#REF!</definedName>
    <definedName name="Tab3CodeCol">#REF!</definedName>
    <definedName name="Tab3Col1" localSheetId="5">'[5]5'!#REF!</definedName>
    <definedName name="Tab3Col1" localSheetId="4">'[5]5'!#REF!</definedName>
    <definedName name="Tab3Col1" localSheetId="10">#REF!</definedName>
    <definedName name="Tab3Col1" localSheetId="9">#REF!</definedName>
    <definedName name="Tab3Col1">#REF!</definedName>
    <definedName name="Tab3ColLast" localSheetId="5">'[5]5'!#REF!</definedName>
    <definedName name="Tab3ColLast" localSheetId="4">'[5]5'!#REF!</definedName>
    <definedName name="Tab3ColLast" localSheetId="10">#REF!</definedName>
    <definedName name="Tab3ColLast" localSheetId="9">#REF!</definedName>
    <definedName name="Tab3ColLast">#REF!</definedName>
    <definedName name="Tab3Row1" localSheetId="5">'[5]5'!#REF!</definedName>
    <definedName name="Tab3Row1" localSheetId="4">'[5]5'!#REF!</definedName>
    <definedName name="Tab3Row1" localSheetId="10">#REF!</definedName>
    <definedName name="Tab3Row1" localSheetId="9">#REF!</definedName>
    <definedName name="Tab3Row1">#REF!</definedName>
    <definedName name="Tab3RowLast" localSheetId="5">'[5]5'!#REF!</definedName>
    <definedName name="Tab3RowLast" localSheetId="4">'[5]5'!#REF!</definedName>
    <definedName name="Tab3RowLast" localSheetId="10">#REF!</definedName>
    <definedName name="Tab3RowLast" localSheetId="9">#REF!</definedName>
    <definedName name="Tab3RowLast">#REF!</definedName>
    <definedName name="Tab4CodeCol" localSheetId="5">'[5]5'!#REF!</definedName>
    <definedName name="Tab4CodeCol" localSheetId="4">'[5]5'!#REF!</definedName>
    <definedName name="Tab4CodeCol" localSheetId="10">#REF!</definedName>
    <definedName name="Tab4CodeCol" localSheetId="9">#REF!</definedName>
    <definedName name="Tab4CodeCol">#REF!</definedName>
    <definedName name="Tab4Col1" localSheetId="5">'[5]5'!#REF!</definedName>
    <definedName name="Tab4Col1" localSheetId="4">'[5]5'!#REF!</definedName>
    <definedName name="Tab4Col1" localSheetId="10">#REF!</definedName>
    <definedName name="Tab4Col1" localSheetId="9">#REF!</definedName>
    <definedName name="Tab4Col1">#REF!</definedName>
    <definedName name="Tab4ColLast" localSheetId="5">'[5]5'!#REF!</definedName>
    <definedName name="Tab4ColLast" localSheetId="4">'[5]5'!#REF!</definedName>
    <definedName name="Tab4ColLast" localSheetId="10">#REF!</definedName>
    <definedName name="Tab4ColLast" localSheetId="9">#REF!</definedName>
    <definedName name="Tab4ColLast">#REF!</definedName>
    <definedName name="Tab4Row1" localSheetId="5">'[5]5'!#REF!</definedName>
    <definedName name="Tab4Row1" localSheetId="4">'[5]5'!#REF!</definedName>
    <definedName name="Tab4Row1" localSheetId="10">#REF!</definedName>
    <definedName name="Tab4Row1" localSheetId="9">#REF!</definedName>
    <definedName name="Tab4Row1">#REF!</definedName>
    <definedName name="Tab4RowLast" localSheetId="5">'[5]5'!#REF!</definedName>
    <definedName name="Tab4RowLast" localSheetId="4">'[5]5'!#REF!</definedName>
    <definedName name="Tab4RowLast" localSheetId="10">#REF!</definedName>
    <definedName name="Tab4RowLast" localSheetId="9">#REF!</definedName>
    <definedName name="Tab4RowLast">#REF!</definedName>
    <definedName name="Tab5CodeCol" localSheetId="5">'[5]5'!#REF!</definedName>
    <definedName name="Tab5CodeCol" localSheetId="4">'[5]5'!#REF!</definedName>
    <definedName name="Tab5CodeCol" localSheetId="10">#REF!</definedName>
    <definedName name="Tab5CodeCol" localSheetId="9">#REF!</definedName>
    <definedName name="Tab5CodeCol">#REF!</definedName>
    <definedName name="Tab5Col1" localSheetId="5">'[5]5'!#REF!</definedName>
    <definedName name="Tab5Col1" localSheetId="4">'[5]5'!#REF!</definedName>
    <definedName name="Tab5Col1" localSheetId="10">#REF!</definedName>
    <definedName name="Tab5Col1" localSheetId="9">#REF!</definedName>
    <definedName name="Tab5Col1">#REF!</definedName>
    <definedName name="Tab5ColLast" localSheetId="5">'[5]5'!#REF!</definedName>
    <definedName name="Tab5ColLast" localSheetId="4">'[5]5'!#REF!</definedName>
    <definedName name="Tab5ColLast" localSheetId="10">#REF!</definedName>
    <definedName name="Tab5ColLast" localSheetId="9">#REF!</definedName>
    <definedName name="Tab5ColLast">#REF!</definedName>
    <definedName name="Tab5Row1" localSheetId="5">'[5]5'!#REF!</definedName>
    <definedName name="Tab5Row1" localSheetId="4">'[5]5'!#REF!</definedName>
    <definedName name="Tab5Row1" localSheetId="10">#REF!</definedName>
    <definedName name="Tab5Row1" localSheetId="9">#REF!</definedName>
    <definedName name="Tab5Row1">#REF!</definedName>
    <definedName name="Tab5RowLast" localSheetId="5">'[5]5'!#REF!</definedName>
    <definedName name="Tab5RowLast" localSheetId="4">'[5]5'!#REF!</definedName>
    <definedName name="Tab5RowLast" localSheetId="10">#REF!</definedName>
    <definedName name="Tab5RowLast" localSheetId="9">#REF!</definedName>
    <definedName name="Tab5RowLast">#REF!</definedName>
    <definedName name="Tab6CodeCol" localSheetId="5">'[5]5'!#REF!</definedName>
    <definedName name="Tab6CodeCol" localSheetId="4">'[5]5'!#REF!</definedName>
    <definedName name="Tab6CodeCol" localSheetId="10">#REF!</definedName>
    <definedName name="Tab6CodeCol" localSheetId="9">#REF!</definedName>
    <definedName name="Tab6CodeCol">#REF!</definedName>
    <definedName name="Tab6Col1" localSheetId="5">'[5]5'!#REF!</definedName>
    <definedName name="Tab6Col1" localSheetId="4">'[5]5'!#REF!</definedName>
    <definedName name="Tab6Col1" localSheetId="10">#REF!</definedName>
    <definedName name="Tab6Col1" localSheetId="9">#REF!</definedName>
    <definedName name="Tab6Col1">#REF!</definedName>
    <definedName name="Tab6ColLast" localSheetId="5">'[5]5'!#REF!</definedName>
    <definedName name="Tab6ColLast" localSheetId="4">'[5]5'!#REF!</definedName>
    <definedName name="Tab6ColLast" localSheetId="10">#REF!</definedName>
    <definedName name="Tab6ColLast" localSheetId="9">#REF!</definedName>
    <definedName name="Tab6ColLast">#REF!</definedName>
    <definedName name="Tab6Row1" localSheetId="5">'[5]5'!#REF!</definedName>
    <definedName name="Tab6Row1" localSheetId="4">'[5]5'!#REF!</definedName>
    <definedName name="Tab6Row1" localSheetId="10">#REF!</definedName>
    <definedName name="Tab6Row1" localSheetId="9">#REF!</definedName>
    <definedName name="Tab6Row1">#REF!</definedName>
    <definedName name="Tab6RowLast" localSheetId="5">'[5]5'!#REF!</definedName>
    <definedName name="Tab6RowLast" localSheetId="4">'[5]5'!#REF!</definedName>
    <definedName name="Tab6RowLast" localSheetId="10">#REF!</definedName>
    <definedName name="Tab6RowLast" localSheetId="9">#REF!</definedName>
    <definedName name="Tab6RowLast">#REF!</definedName>
    <definedName name="Tab7CodeCol" localSheetId="5">#REF!</definedName>
    <definedName name="Tab7CodeCol" localSheetId="4">#REF!</definedName>
    <definedName name="Tab7CodeCol" localSheetId="10">#REF!</definedName>
    <definedName name="Tab7CodeCol" localSheetId="9">#REF!</definedName>
    <definedName name="Tab7CodeCol">#REF!</definedName>
    <definedName name="Tab7Col1" localSheetId="5">#REF!</definedName>
    <definedName name="Tab7Col1" localSheetId="4">#REF!</definedName>
    <definedName name="Tab7Col1" localSheetId="10">#REF!</definedName>
    <definedName name="Tab7Col1" localSheetId="9">#REF!</definedName>
    <definedName name="Tab7Col1">#REF!</definedName>
    <definedName name="Tab7ColLast" localSheetId="5">#REF!</definedName>
    <definedName name="Tab7ColLast" localSheetId="4">#REF!</definedName>
    <definedName name="Tab7ColLast" localSheetId="10">#REF!</definedName>
    <definedName name="Tab7ColLast" localSheetId="9">#REF!</definedName>
    <definedName name="Tab7ColLast">#REF!</definedName>
    <definedName name="Tab7Row1" localSheetId="5">#REF!</definedName>
    <definedName name="Tab7Row1" localSheetId="4">#REF!</definedName>
    <definedName name="Tab7Row1" localSheetId="10">#REF!</definedName>
    <definedName name="Tab7Row1" localSheetId="9">#REF!</definedName>
    <definedName name="Tab7Row1">#REF!</definedName>
    <definedName name="Tab7RowCode" localSheetId="5">#REF!</definedName>
    <definedName name="Tab7RowCode" localSheetId="4">#REF!</definedName>
    <definedName name="Tab7RowCode" localSheetId="10">#REF!</definedName>
    <definedName name="Tab7RowCode" localSheetId="9">#REF!</definedName>
    <definedName name="Tab7RowCode">#REF!</definedName>
    <definedName name="Tab7RowLast" localSheetId="5">#REF!</definedName>
    <definedName name="Tab7RowLast" localSheetId="4">#REF!</definedName>
    <definedName name="Tab7RowLast" localSheetId="10">#REF!</definedName>
    <definedName name="Tab7RowLast" localSheetId="9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B65" i="7" l="1"/>
  <c r="G72" i="10" l="1"/>
  <c r="C67" i="7"/>
  <c r="B74" i="7"/>
  <c r="C12" i="11" l="1"/>
  <c r="G7" i="11"/>
  <c r="J17" i="11"/>
  <c r="J18" i="12"/>
  <c r="M18" i="12" l="1"/>
  <c r="D27" i="7" l="1"/>
  <c r="D8" i="22" l="1"/>
  <c r="D7" i="22"/>
  <c r="C7" i="22"/>
  <c r="E57" i="10"/>
  <c r="E58" i="10"/>
  <c r="E59" i="10"/>
  <c r="E60" i="10"/>
  <c r="E61" i="10"/>
  <c r="E62" i="10"/>
  <c r="E63" i="10"/>
  <c r="E64" i="10"/>
  <c r="E65" i="10"/>
  <c r="E66" i="10"/>
  <c r="E59" i="9"/>
  <c r="E60" i="9"/>
  <c r="E63" i="9"/>
  <c r="E64" i="9"/>
  <c r="E65" i="9"/>
  <c r="E66" i="9"/>
  <c r="E67" i="9"/>
  <c r="D57" i="9"/>
  <c r="E57" i="9" s="1"/>
  <c r="D58" i="9"/>
  <c r="E58" i="9" s="1"/>
  <c r="D59" i="9"/>
  <c r="D60" i="9"/>
  <c r="D61" i="9"/>
  <c r="E61" i="9" s="1"/>
  <c r="D62" i="9"/>
  <c r="E62" i="9" s="1"/>
  <c r="D63" i="9"/>
  <c r="D64" i="9"/>
  <c r="D65" i="9"/>
  <c r="D66" i="9"/>
  <c r="D67" i="9"/>
  <c r="C6" i="10"/>
  <c r="D66" i="24"/>
  <c r="D64" i="24"/>
  <c r="C62" i="24"/>
  <c r="D54" i="24"/>
  <c r="D59" i="24" s="1"/>
  <c r="F59" i="24" s="1"/>
  <c r="D30" i="24"/>
  <c r="D8" i="24"/>
  <c r="D34" i="24" s="1"/>
  <c r="A2" i="24"/>
  <c r="C84" i="7"/>
  <c r="C73" i="7" l="1"/>
  <c r="C64" i="7"/>
  <c r="C65" i="7"/>
  <c r="C66" i="7"/>
  <c r="C68" i="7"/>
  <c r="C69" i="7"/>
  <c r="C70" i="7"/>
  <c r="C71" i="7"/>
  <c r="C72" i="7"/>
  <c r="M17" i="12" l="1"/>
  <c r="E46" i="23"/>
  <c r="E44" i="23"/>
  <c r="C42" i="23"/>
  <c r="F41" i="23"/>
  <c r="F40" i="23"/>
  <c r="F39" i="23"/>
  <c r="F38" i="23"/>
  <c r="F36" i="23"/>
  <c r="F35" i="23"/>
  <c r="F34" i="23"/>
  <c r="F33" i="23"/>
  <c r="F32" i="23"/>
  <c r="F31" i="23"/>
  <c r="F29" i="23"/>
  <c r="F28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42" i="23" s="1"/>
  <c r="D12" i="11" s="1"/>
  <c r="D7" i="11" l="1"/>
  <c r="M8" i="12"/>
  <c r="M9" i="12"/>
  <c r="M10" i="12"/>
  <c r="M11" i="12"/>
  <c r="M12" i="12"/>
  <c r="M13" i="12"/>
  <c r="M14" i="12"/>
  <c r="M15" i="12"/>
  <c r="M16" i="12"/>
  <c r="B82" i="10" l="1"/>
  <c r="B67" i="10"/>
  <c r="B56" i="10"/>
  <c r="F18" i="12"/>
  <c r="F17" i="12"/>
  <c r="M28" i="12" l="1"/>
  <c r="D16" i="19"/>
  <c r="D59" i="18"/>
  <c r="F59" i="18" s="1"/>
  <c r="D54" i="18"/>
  <c r="D15" i="19"/>
  <c r="C104" i="7" l="1"/>
  <c r="B104" i="7"/>
  <c r="D6" i="10" l="1"/>
  <c r="F5" i="10"/>
  <c r="F5" i="9" s="1"/>
  <c r="C7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94" i="10"/>
  <c r="D92" i="10"/>
  <c r="D76" i="9"/>
  <c r="D74" i="9"/>
  <c r="C101" i="7"/>
  <c r="C99" i="7"/>
  <c r="B89" i="10"/>
  <c r="D88" i="10"/>
  <c r="B88" i="10"/>
  <c r="C25" i="7"/>
  <c r="J16" i="11" l="1"/>
  <c r="D17" i="11"/>
  <c r="D16" i="11"/>
  <c r="C17" i="11"/>
  <c r="C16" i="11"/>
  <c r="I18" i="12" l="1"/>
  <c r="E18" i="12"/>
  <c r="E17" i="12"/>
  <c r="C26" i="7"/>
  <c r="C7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74" i="7" l="1"/>
  <c r="C44" i="7" l="1"/>
  <c r="C43" i="7"/>
  <c r="F27" i="12" l="1"/>
  <c r="J27" i="12" l="1"/>
  <c r="C42" i="7" l="1"/>
  <c r="C75" i="7"/>
  <c r="D89" i="10"/>
  <c r="E89" i="10" s="1"/>
  <c r="D19" i="9"/>
  <c r="E19" i="9" s="1"/>
  <c r="E88" i="10"/>
  <c r="D82" i="10"/>
  <c r="E82" i="10" s="1"/>
  <c r="D81" i="10"/>
  <c r="D20" i="9"/>
  <c r="E20" i="9" s="1"/>
  <c r="D56" i="9"/>
  <c r="E56" i="9" s="1"/>
  <c r="D19" i="10"/>
  <c r="D67" i="10"/>
  <c r="E67" i="10" s="1"/>
  <c r="C63" i="7"/>
  <c r="D56" i="10" s="1"/>
  <c r="C7" i="10"/>
  <c r="D18" i="10" l="1"/>
  <c r="E18" i="10" s="1"/>
  <c r="E19" i="10"/>
  <c r="C20" i="7" l="1"/>
  <c r="C13" i="7" l="1"/>
  <c r="D79" i="10" l="1"/>
  <c r="E79" i="10" s="1"/>
  <c r="C8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94" i="7"/>
  <c r="D7" i="9"/>
  <c r="D68" i="9" l="1"/>
  <c r="D69" i="9"/>
  <c r="D70" i="9"/>
  <c r="D7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90" i="7" l="1"/>
  <c r="C37" i="7"/>
  <c r="D16" i="9" l="1"/>
  <c r="D30" i="18"/>
  <c r="D8" i="18"/>
  <c r="D34" i="18" l="1"/>
  <c r="H19" i="12"/>
  <c r="D19" i="12"/>
  <c r="D22" i="9" l="1"/>
  <c r="D86" i="10"/>
  <c r="D85" i="10"/>
  <c r="D84" i="10"/>
  <c r="D80" i="10"/>
  <c r="D78" i="10"/>
  <c r="D77" i="10"/>
  <c r="D76" i="10"/>
  <c r="D73" i="10"/>
  <c r="D72" i="10"/>
  <c r="D71" i="10"/>
  <c r="D70" i="10"/>
  <c r="D6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81" i="7"/>
  <c r="D75" i="10"/>
  <c r="C75" i="10"/>
  <c r="D87" i="10"/>
  <c r="M27" i="12"/>
  <c r="F19" i="12" l="1"/>
  <c r="F20" i="12" s="1"/>
  <c r="D32" i="19" s="1"/>
  <c r="C83" i="10"/>
  <c r="C74" i="10" s="1"/>
  <c r="D83" i="10"/>
  <c r="D74" i="10" s="1"/>
  <c r="E84" i="10"/>
  <c r="C19" i="7" l="1"/>
  <c r="E32" i="19"/>
  <c r="E8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69" i="10"/>
  <c r="D79" i="19" l="1"/>
  <c r="D25" i="10"/>
  <c r="E81" i="10"/>
  <c r="E79" i="19" l="1"/>
  <c r="D27" i="9"/>
  <c r="C34" i="7" l="1"/>
  <c r="D34" i="7" s="1"/>
  <c r="E77" i="10"/>
  <c r="D27" i="10" l="1"/>
  <c r="E27" i="10" s="1"/>
  <c r="E26" i="10"/>
  <c r="D68" i="10"/>
  <c r="C6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70" i="10"/>
  <c r="E71" i="10"/>
  <c r="E72" i="10"/>
  <c r="E73" i="10"/>
  <c r="E76" i="10"/>
  <c r="E24" i="10"/>
  <c r="E25" i="10"/>
  <c r="C21" i="10" l="1"/>
  <c r="D21" i="10"/>
  <c r="E68" i="10"/>
  <c r="E30" i="10"/>
  <c r="E75" i="10"/>
  <c r="C30" i="9"/>
  <c r="C21" i="9" s="1"/>
  <c r="E71" i="9"/>
  <c r="E70" i="9"/>
  <c r="E69" i="9"/>
  <c r="E6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87" i="10"/>
  <c r="C20" i="10" s="1"/>
  <c r="E86" i="10"/>
  <c r="E80" i="10"/>
  <c r="E7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72" i="9" s="1"/>
  <c r="E14" i="9"/>
  <c r="E13" i="9"/>
  <c r="E12" i="9"/>
  <c r="E11" i="9"/>
  <c r="E10" i="9"/>
  <c r="E7" i="9"/>
  <c r="C72" i="9"/>
  <c r="D90" i="10" l="1"/>
  <c r="E74" i="10"/>
  <c r="E21" i="10"/>
  <c r="E85" i="10"/>
  <c r="E87" i="10"/>
  <c r="E72" i="9"/>
  <c r="E15" i="9"/>
  <c r="E21" i="9"/>
  <c r="E6" i="9"/>
  <c r="E7" i="10"/>
  <c r="E20" i="10" l="1"/>
  <c r="C90" i="10" l="1"/>
  <c r="E90" i="10" s="1"/>
  <c r="C28" i="7" l="1"/>
  <c r="C27" i="7" l="1"/>
  <c r="C97" i="7" s="1"/>
</calcChain>
</file>

<file path=xl/sharedStrings.xml><?xml version="1.0" encoding="utf-8"?>
<sst xmlns="http://schemas.openxmlformats.org/spreadsheetml/2006/main" count="881" uniqueCount="339">
  <si>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</si>
  <si>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</si>
  <si>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</si>
  <si>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</si>
  <si>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</si>
  <si>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</si>
  <si>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</si>
  <si>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</si>
  <si>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</si>
  <si>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</si>
  <si>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</si>
  <si>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</si>
  <si>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</si>
  <si>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</si>
  <si>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</si>
  <si>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</si>
  <si>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</si>
  <si>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</si>
  <si>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</si>
  <si>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</si>
  <si>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</si>
  <si>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</si>
  <si>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</si>
  <si>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</si>
  <si>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</si>
  <si>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</si>
  <si>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</si>
  <si>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</si>
  <si>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</si>
  <si>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</si>
  <si>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</si>
  <si>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</si>
  <si>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</si>
  <si>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</si>
  <si>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</si>
  <si>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</si>
  <si>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</si>
  <si>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</si>
  <si>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</si>
  <si>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</si>
  <si>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</si>
  <si>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</si>
  <si>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</si>
  <si>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</si>
  <si>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</si>
  <si>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</si>
  <si>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</si>
  <si>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</si>
  <si>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</si>
  <si>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</si>
  <si>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</si>
  <si>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</si>
  <si>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</si>
  <si>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</si>
  <si>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</si>
  <si>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</si>
  <si>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</si>
  <si>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</si>
  <si>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</si>
  <si>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</si>
  <si>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</si>
  <si>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</si>
  <si>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</si>
  <si>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</si>
  <si>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</si>
  <si>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</si>
  <si>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</si>
  <si>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</si>
  <si>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</si>
  <si>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</si>
  <si>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</si>
  <si>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</si>
  <si>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</si>
  <si>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</si>
  <si>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</si>
  <si>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</si>
  <si>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</si>
  <si>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</si>
  <si>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</si>
  <si>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</si>
  <si>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</si>
  <si>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</si>
  <si>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</si>
  <si>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</si>
  <si>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</si>
  <si>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</si>
  <si>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</si>
  <si>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</si>
  <si>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</si>
  <si>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</si>
  <si>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</si>
  <si>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</si>
  <si>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</si>
  <si>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</si>
  <si>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</si>
  <si>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</si>
  <si>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</si>
  <si>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</si>
  <si>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</si>
  <si>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</si>
  <si>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</si>
  <si>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</si>
  <si>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</si>
  <si>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</si>
  <si>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</si>
  <si>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</si>
  <si>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</si>
  <si>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</si>
  <si>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</si>
  <si>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</si>
  <si>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</si>
  <si>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</si>
  <si>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</si>
  <si>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</si>
  <si>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</si>
  <si>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</si>
  <si>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</si>
  <si>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</si>
  <si>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</si>
  <si>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</si>
  <si>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</si>
  <si>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</si>
  <si>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</si>
  <si>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</si>
  <si>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</si>
  <si>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</si>
  <si>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</si>
  <si>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</si>
  <si>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</si>
  <si>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</si>
  <si>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</si>
  <si>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</si>
  <si>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</si>
  <si>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</si>
  <si>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</si>
  <si>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</si>
  <si>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</si>
  <si>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</si>
  <si>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</si>
  <si>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</si>
  <si>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</si>
  <si>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</si>
  <si>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</si>
  <si>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</si>
  <si>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</si>
  <si>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</si>
  <si>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</si>
  <si>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</si>
  <si>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</si>
  <si>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</si>
  <si>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</si>
  <si>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</si>
  <si>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</si>
  <si>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</si>
  <si>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</si>
  <si>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</si>
  <si>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</si>
  <si>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</si>
  <si>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</si>
  <si>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</si>
  <si>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</si>
  <si>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</si>
  <si>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</si>
  <si>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</si>
  <si>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</si>
  <si>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</si>
  <si>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</si>
  <si>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</si>
  <si>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</si>
  <si>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</si>
  <si>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</si>
  <si>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</si>
  <si>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</si>
  <si>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</si>
  <si>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</si>
  <si>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</si>
  <si>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</si>
  <si>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</si>
  <si>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</si>
  <si>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</si>
  <si>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</si>
  <si>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</si>
  <si>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</si>
  <si>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</si>
  <si>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</si>
  <si>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</si>
  <si>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</si>
  <si>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</si>
  <si>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</si>
  <si>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</si>
  <si>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</si>
  <si>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</si>
  <si>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</si>
  <si>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</si>
  <si>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</si>
  <si>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</si>
  <si>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</si>
  <si>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</si>
  <si>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</si>
  <si>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</si>
  <si>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</si>
  <si>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</si>
  <si>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</si>
  <si>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</si>
  <si>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</si>
  <si>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</si>
  <si>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</si>
  <si>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</si>
  <si>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</si>
  <si>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</si>
  <si>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</si>
  <si>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</si>
  <si>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</si>
  <si>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</si>
  <si>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</si>
  <si>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</si>
  <si>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</si>
  <si>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</si>
  <si>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</si>
  <si>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</si>
  <si>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</si>
  <si>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</si>
  <si>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</si>
  <si>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</si>
  <si>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</si>
  <si>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</si>
  <si>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</si>
  <si>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</si>
  <si>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</si>
  <si>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</si>
  <si>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</si>
  <si>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</si>
  <si>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</si>
  <si>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</si>
  <si>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</si>
  <si>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</si>
  <si>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</si>
  <si>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</si>
  <si>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</si>
  <si>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</si>
  <si>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</si>
  <si>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</si>
  <si>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</si>
  <si>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</si>
  <si>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</si>
  <si>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</si>
  <si>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</si>
  <si>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</si>
  <si>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</si>
  <si>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</si>
  <si>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</si>
  <si>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</si>
  <si>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</si>
  <si>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</si>
  <si>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</si>
  <si>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</si>
  <si>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</si>
  <si>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</si>
  <si>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</si>
  <si>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</si>
  <si>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Վիդեոնկարահանման գծով</t>
  </si>
  <si>
    <t>Դիզայնի գծով</t>
  </si>
  <si>
    <t>Լուսավորության գծով</t>
  </si>
  <si>
    <t>Ֆոտոնկարահանման գծով</t>
  </si>
  <si>
    <t>Տպագրության գծով</t>
  </si>
  <si>
    <t>Մեքենայի վարձակալության գծով</t>
  </si>
  <si>
    <t>Փոստային ծառայության գծով</t>
  </si>
  <si>
    <t>Անդամավճարների գծով</t>
  </si>
  <si>
    <t>Տարածքի վարձակալության գծով</t>
  </si>
  <si>
    <t>Գովազդի գծով</t>
  </si>
  <si>
    <t>Ձայնագրման գծով</t>
  </si>
  <si>
    <t xml:space="preserve">Հավելված 3 </t>
  </si>
  <si>
    <t>«------» --------------- 2021թ.</t>
  </si>
  <si>
    <t>N -------------- Ա որոշմամբ</t>
  </si>
  <si>
    <t xml:space="preserve"> ««Հայաստանի փոքրիկ Երգիչներ» Մանկական Ֆիլհարմոնիա» ՀՈԱԿ-ի</t>
  </si>
  <si>
    <t>ՀԱՍՏԻՔԱՑՈՒՑԱԿԸ ԵՎ ՊԱՇՏՈՆԱՅԻՆ ԴՐՈՒՅՔԱՉԱՓԵՐԸ                                                         2022թ-ի համար</t>
  </si>
  <si>
    <t>դրամ</t>
  </si>
  <si>
    <t>Հաստիքների անվանումը</t>
  </si>
  <si>
    <t>Հաստիքի քանակը</t>
  </si>
  <si>
    <t>Հաստիքի ամսական պաշտոնային դրույքաչափը*</t>
  </si>
  <si>
    <t>Լրավճար**</t>
  </si>
  <si>
    <t>Ընդամենը ամսական աշխատավարձը</t>
  </si>
  <si>
    <t>Գեղարվեստական ղեկավար և գլխավոր   դիրիժոր</t>
  </si>
  <si>
    <t>Տնօրեն</t>
  </si>
  <si>
    <t>Փոխտնօրեն</t>
  </si>
  <si>
    <t>Գլխավոր հաշվապահ</t>
  </si>
  <si>
    <t>Ադմինիստրատոր</t>
  </si>
  <si>
    <t>Գրական գեղարեստական մասի  ղեկավար</t>
  </si>
  <si>
    <t>Գործավար</t>
  </si>
  <si>
    <t>Օպերատոր-գանձապահ</t>
  </si>
  <si>
    <t>Վիդեո մոնտաժի ինժեներ</t>
  </si>
  <si>
    <t>Վեբ կայքի խմբագիր</t>
  </si>
  <si>
    <t>Տնտեսվար</t>
  </si>
  <si>
    <t>Բանվոր</t>
  </si>
  <si>
    <t>Պահակ *</t>
  </si>
  <si>
    <t>Հավաքարար</t>
  </si>
  <si>
    <t>Զգեստապահ</t>
  </si>
  <si>
    <t>Արտասահմանյան կապերի բաժին</t>
  </si>
  <si>
    <t>Բաժնի պետ</t>
  </si>
  <si>
    <t>Մեթոդիստ-թարգմանիչ</t>
  </si>
  <si>
    <t>Ավագ խումբ</t>
  </si>
  <si>
    <t>Գլխավոր  խմբավար</t>
  </si>
  <si>
    <t>Վոկալի մասնագետ</t>
  </si>
  <si>
    <t>Խմբավար</t>
  </si>
  <si>
    <t>Կոնցերտմայստեր</t>
  </si>
  <si>
    <t>Վոկալի դասատու</t>
  </si>
  <si>
    <t>Սոլֆեջոյի  դասատու</t>
  </si>
  <si>
    <t>Կրտսեր խումբ</t>
  </si>
  <si>
    <t>Դիրիժոր</t>
  </si>
  <si>
    <t>Սոլֆեջոյի   դասատու</t>
  </si>
  <si>
    <t xml:space="preserve">ԸՆԴԱՄԵՆԸ </t>
  </si>
  <si>
    <t>ՏՆՕՐԵՆԻ Ժ/Պ՝</t>
  </si>
  <si>
    <t>ԵՐԵՎԱՆԻ  ՔԱՂԱՔԱՊԵՏԱՐԱՆԻ ԱՇԽԱՏԱԿԱԶՄԻ ՔԱՐՏՈՒՂԱՐ՝</t>
  </si>
  <si>
    <t>Դ.ՀԱՄԲԱՐՅԱՆ</t>
  </si>
  <si>
    <t>* Հաստիքացուցակը լրացնելիս դրոշմանիշային վճարով պայմանավորված՝ հաշվի առնել նվազագույն աշխատավարձի դրույքաչափերը (նայե՛լ Nvazaguyn.ashxatavardz շիթը)</t>
  </si>
  <si>
    <r>
      <t xml:space="preserve">** Լրացնում են միայն </t>
    </r>
    <r>
      <rPr>
        <u/>
        <sz val="16"/>
        <rFont val="GHEA Grapalat"/>
        <family val="3"/>
      </rPr>
      <t>մարզադպրոցները</t>
    </r>
    <r>
      <rPr>
        <sz val="12"/>
        <rFont val="GHEA Grapalat"/>
        <family val="3"/>
      </rPr>
      <t>՝ Lրավճարները նախատեսվում են ՀՀ կառավարության 16.07.2015թ. հ.798-Ն որոշման կարգի 5-րդ մասի 13-րդ կետով նշված կոչումներն ունեցող անձանց համար:</t>
    </r>
  </si>
  <si>
    <t>ժ/պ Գոռ Մելքումյան</t>
  </si>
  <si>
    <t>Վիկտորյա Ալեքսանյան</t>
  </si>
  <si>
    <t>Չփոխանակվող գործարքներից (դրամաշնորհ երգչախմբի հիմնադր.30-ամ.առթիվ իրակ.հոբելյան.համերգի կազմ.աջ․ Երևանի Քաղաքապետարանի կողմից)</t>
  </si>
  <si>
    <t>31.12.2021</t>
  </si>
  <si>
    <t>գույքահարկի գծով</t>
  </si>
  <si>
    <t>«Յուքոմ» ՍՊԸ</t>
  </si>
  <si>
    <t>Յանդեքս. Տաքսի կորպ էյէմ ՍՊԸ</t>
  </si>
  <si>
    <t>Տրանսպորտային ծառայության գծով</t>
  </si>
  <si>
    <t>&lt;&lt;Գարանտ Ֆուդ&gt;&gt; ՍՊԸ</t>
  </si>
  <si>
    <r>
      <t>2022</t>
    </r>
    <r>
      <rPr>
        <sz val="11"/>
        <rFont val="Sylfaen"/>
        <family val="1"/>
        <charset val="204"/>
      </rPr>
      <t>թ</t>
    </r>
    <r>
      <rPr>
        <sz val="11"/>
        <rFont val="Arial Armenian"/>
        <family val="2"/>
      </rPr>
      <t>-</t>
    </r>
    <r>
      <rPr>
        <sz val="11"/>
        <rFont val="Sylfaen"/>
        <family val="1"/>
        <charset val="204"/>
      </rPr>
      <t>ի համար</t>
    </r>
    <r>
      <rPr>
        <sz val="11"/>
        <rFont val="Arial Armenian"/>
        <family val="2"/>
      </rPr>
      <t xml:space="preserve"> </t>
    </r>
    <r>
      <rPr>
        <sz val="11"/>
        <rFont val="Sylfaen"/>
        <family val="1"/>
        <charset val="204"/>
      </rPr>
      <t>նախատեսվում է</t>
    </r>
    <r>
      <rPr>
        <sz val="11"/>
        <rFont val="Arial Armenian"/>
        <family val="2"/>
      </rPr>
      <t xml:space="preserve"> </t>
    </r>
    <r>
      <rPr>
        <sz val="11"/>
        <rFont val="Sylfaen"/>
        <family val="1"/>
        <charset val="204"/>
      </rPr>
      <t xml:space="preserve">ձեռք բերել Asus H310M-R/ i3-9100box /8GB DDR4/ 250GB SSD /2TB HDD KB mouse /24"LG IPS պարամետրերով վիդեո համակարգիչ </t>
    </r>
  </si>
  <si>
    <t>Երգչախումբ</t>
  </si>
  <si>
    <t>Կրտսեր խումբ (Ա և Բ)</t>
  </si>
  <si>
    <t>Ավագ խումբ (Գ և Դ)</t>
  </si>
  <si>
    <t>Անհրաժեշտություն է առաջացել տարածքի վարձակալության պայմանագիրը նոտարով գրանցելու, որի արդյունքում առաջացել են հավելյալ ծախսեր</t>
  </si>
  <si>
    <t>Երգչախմբի 30-ամյա հոբելյանին նվիրված համերգի հասույթի հաշվին միջոցառման կազմակերպման համար կատարված ծախսեր</t>
  </si>
  <si>
    <t>Երգչախմբի 30-ամյա հոբելյանին նվիրված համերգի հասույթ</t>
  </si>
  <si>
    <t>Ունենալով խնայողություն տնտեսական ապրանքների գծով, ձեռք են բերվել գրասենյակային ռեգիստր A4 պանակներ, որոնք անհրաժեշտ էին</t>
  </si>
  <si>
    <t>երգչախմբի 30 ամյակի համերգի համար</t>
  </si>
  <si>
    <t>Հոբելյանական համերգի կազմակերպման գծով</t>
  </si>
  <si>
    <t>Դազգահների վարձակալության գծով</t>
  </si>
  <si>
    <t>Հավելված 31</t>
  </si>
  <si>
    <t xml:space="preserve">«Հայաստանի փոքրիկ երգիչներ» մանկական ֆիլհարմոնիա» ՀՈԱԿ-ի </t>
  </si>
  <si>
    <t>Հավելված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</si>
</sst>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0.0"/>
    <numFmt numFmtId="166" formatCode="#,##0.00_р_."/>
    <numFmt numFmtId="167" formatCode="#,##0.0"/>
    <numFmt numFmtId="168" formatCode="_(* #,##0.00_);_(* \(#,##0.00\);_(* &quot;-&quot;??_);_(@_)"/>
    <numFmt numFmtId="169" formatCode="_(* #,##0_);_(* \(#,##0\);_(* &quot;-&quot;??_);_(@_)"/>
  </numFmts>
  <fonts count="77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10"/>
      <name val="Arial LatArm"/>
      <family val="2"/>
    </font>
    <font>
      <b/>
      <sz val="10"/>
      <name val="Arial LatArm"/>
      <family val="2"/>
    </font>
    <font>
      <sz val="10"/>
      <name val="Arial Armenian"/>
      <family val="2"/>
    </font>
    <font>
      <sz val="12"/>
      <color indexed="8"/>
      <name val="Sylfaen"/>
      <family val="1"/>
      <charset val="204"/>
    </font>
    <font>
      <u/>
      <sz val="16"/>
      <name val="GHEA Grapalat"/>
      <family val="3"/>
    </font>
    <font>
      <sz val="11"/>
      <color rgb="FF9C0006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11"/>
      <name val="Arial Armenian"/>
      <family val="2"/>
    </font>
    <font>
      <sz val="11"/>
      <name val="Sylfaen"/>
      <family val="1"/>
      <charset val="204"/>
    </font>
    <font>
      <b/>
      <sz val="12"/>
      <color rgb="FFFF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3" fillId="0" borderId="0"/>
    <xf numFmtId="0" fontId="5" fillId="0" borderId="0"/>
    <xf numFmtId="168" fontId="5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1" fillId="27" borderId="0" applyNumberFormat="0" applyBorder="0" applyAlignment="0" applyProtection="0"/>
    <xf numFmtId="164" fontId="72" fillId="0" borderId="0" applyFont="0" applyFill="0" applyBorder="0" applyAlignment="0" applyProtection="0"/>
    <xf numFmtId="0" fontId="1" fillId="0" borderId="0"/>
    <xf numFmtId="0" fontId="2" fillId="0" borderId="0"/>
    <xf numFmtId="0" fontId="73" fillId="0" borderId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73" fillId="0" borderId="0"/>
    <xf numFmtId="0" fontId="5" fillId="0" borderId="0" applyFont="0" applyFill="0" applyBorder="0" applyAlignment="0" applyProtection="0"/>
    <xf numFmtId="0" fontId="1" fillId="0" borderId="0"/>
    <xf numFmtId="0" fontId="5" fillId="0" borderId="0"/>
    <xf numFmtId="0" fontId="23" fillId="0" borderId="0"/>
    <xf numFmtId="0" fontId="5" fillId="23" borderId="7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5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 vertical="center"/>
      <protection hidden="1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6" fontId="28" fillId="0" borderId="10" xfId="20" applyNumberFormat="1" applyFont="1" applyBorder="1" applyAlignment="1" applyProtection="1">
      <alignment horizontal="left" vertical="center" wrapText="1"/>
      <protection hidden="1"/>
    </xf>
    <xf numFmtId="165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6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5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5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0" fontId="32" fillId="0" borderId="0" xfId="45" applyFont="1" applyBorder="1" applyAlignment="1" applyProtection="1">
      <alignment vertical="center"/>
      <protection hidden="1"/>
    </xf>
    <xf numFmtId="165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5" fontId="28" fillId="0" borderId="0" xfId="0" applyNumberFormat="1" applyFont="1" applyBorder="1" applyAlignment="1" applyProtection="1">
      <alignment horizontal="center" vertical="center"/>
      <protection hidden="1"/>
    </xf>
    <xf numFmtId="165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5" fontId="31" fillId="0" borderId="0" xfId="0" applyNumberFormat="1" applyFont="1" applyBorder="1" applyAlignment="1" applyProtection="1">
      <alignment horizontal="center" vertical="center"/>
      <protection hidden="1"/>
    </xf>
    <xf numFmtId="165" fontId="31" fillId="0" borderId="0" xfId="0" applyNumberFormat="1" applyFont="1" applyBorder="1" applyAlignment="1" applyProtection="1">
      <alignment horizontal="center" vertical="center"/>
      <protection locked="0"/>
    </xf>
    <xf numFmtId="165" fontId="27" fillId="0" borderId="0" xfId="0" applyNumberFormat="1" applyFont="1" applyBorder="1" applyAlignment="1" applyProtection="1">
      <alignment horizontal="center" vertical="center"/>
      <protection hidden="1"/>
    </xf>
    <xf numFmtId="165" fontId="31" fillId="0" borderId="0" xfId="0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165" fontId="28" fillId="0" borderId="0" xfId="0" applyNumberFormat="1" applyFont="1" applyBorder="1" applyAlignment="1" applyProtection="1">
      <alignment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165" fontId="30" fillId="0" borderId="0" xfId="0" applyNumberFormat="1" applyFont="1" applyBorder="1" applyAlignment="1" applyProtection="1">
      <alignment horizontal="center" vertical="center"/>
      <protection locked="0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31" fillId="0" borderId="0" xfId="20" applyNumberFormat="1" applyFont="1" applyProtection="1">
      <protection hidden="1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6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6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6" fillId="0" borderId="10" xfId="0" applyFont="1" applyBorder="1" applyAlignment="1" applyProtection="1">
      <alignment horizontal="left" vertical="center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5" fontId="30" fillId="0" borderId="0" xfId="0" applyNumberFormat="1" applyFont="1" applyBorder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5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5" fontId="27" fillId="0" borderId="10" xfId="45" applyNumberFormat="1" applyFont="1" applyBorder="1" applyAlignment="1" applyProtection="1">
      <alignment vertical="center"/>
      <protection hidden="1"/>
    </xf>
    <xf numFmtId="165" fontId="27" fillId="0" borderId="0" xfId="45" applyNumberFormat="1" applyFont="1" applyBorder="1" applyAlignment="1" applyProtection="1">
      <alignment vertical="center"/>
      <protection locked="0"/>
    </xf>
    <xf numFmtId="165" fontId="27" fillId="0" borderId="0" xfId="45" applyNumberFormat="1" applyFont="1" applyAlignment="1" applyProtection="1">
      <alignment vertical="center"/>
      <protection locked="0"/>
    </xf>
    <xf numFmtId="165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left" vertical="center"/>
      <protection hidden="1"/>
    </xf>
    <xf numFmtId="0" fontId="31" fillId="0" borderId="0" xfId="45" applyFont="1" applyBorder="1" applyAlignment="1" applyProtection="1">
      <alignment vertical="center"/>
    </xf>
    <xf numFmtId="1" fontId="31" fillId="0" borderId="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7" fillId="0" borderId="0" xfId="45" applyFont="1" applyBorder="1" applyAlignment="1" applyProtection="1">
      <alignment horizontal="center" vertical="center"/>
      <protection locked="0"/>
    </xf>
    <xf numFmtId="165" fontId="27" fillId="0" borderId="0" xfId="45" applyNumberFormat="1" applyFont="1" applyBorder="1" applyAlignment="1" applyProtection="1">
      <alignment horizontal="center" vertical="center"/>
      <protection locked="0"/>
    </xf>
    <xf numFmtId="165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5" fontId="36" fillId="0" borderId="10" xfId="45" applyNumberFormat="1" applyFont="1" applyBorder="1" applyAlignment="1" applyProtection="1">
      <alignment horizontal="left" vertical="center"/>
      <protection hidden="1"/>
    </xf>
    <xf numFmtId="165" fontId="27" fillId="0" borderId="0" xfId="45" applyNumberFormat="1" applyFont="1" applyBorder="1" applyAlignment="1" applyProtection="1">
      <alignment horizontal="left" vertical="center"/>
      <protection locked="0"/>
    </xf>
    <xf numFmtId="165" fontId="27" fillId="0" borderId="0" xfId="45" applyNumberFormat="1" applyFont="1" applyAlignment="1" applyProtection="1">
      <alignment horizontal="center" vertical="center"/>
      <protection locked="0"/>
    </xf>
    <xf numFmtId="165" fontId="27" fillId="0" borderId="0" xfId="45" applyNumberFormat="1" applyFont="1" applyAlignment="1" applyProtection="1">
      <alignment horizontal="center"/>
      <protection locked="0"/>
    </xf>
    <xf numFmtId="165" fontId="27" fillId="0" borderId="0" xfId="45" applyNumberFormat="1" applyFont="1" applyAlignment="1" applyProtection="1">
      <alignment horizontal="left" vertical="center"/>
      <protection locked="0"/>
    </xf>
    <xf numFmtId="165" fontId="27" fillId="0" borderId="10" xfId="45" applyNumberFormat="1" applyFont="1" applyBorder="1" applyAlignment="1" applyProtection="1">
      <alignment vertical="center" wrapText="1"/>
      <protection hidden="1"/>
    </xf>
    <xf numFmtId="166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5" fontId="40" fillId="0" borderId="0" xfId="49" applyNumberFormat="1" applyFont="1" applyBorder="1" applyAlignment="1">
      <alignment horizontal="center" vertical="center" wrapText="1"/>
    </xf>
    <xf numFmtId="165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5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5" fontId="40" fillId="0" borderId="22" xfId="49" applyNumberFormat="1" applyFont="1" applyBorder="1" applyAlignment="1">
      <alignment horizontal="center" vertical="center" wrapText="1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44" fillId="0" borderId="18" xfId="49" applyFont="1" applyBorder="1" applyAlignment="1">
      <alignment horizontal="center" vertical="center" wrapText="1"/>
    </xf>
    <xf numFmtId="165" fontId="30" fillId="0" borderId="0" xfId="45" applyNumberFormat="1" applyFont="1" applyBorder="1" applyAlignment="1" applyProtection="1">
      <alignment vertical="center"/>
      <protection locked="0"/>
    </xf>
    <xf numFmtId="0" fontId="46" fillId="0" borderId="0" xfId="45" applyFont="1" applyBorder="1" applyAlignment="1" applyProtection="1">
      <alignment horizontal="left" vertical="center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5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5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5" fontId="32" fillId="0" borderId="10" xfId="45" applyNumberFormat="1" applyFont="1" applyBorder="1" applyAlignment="1" applyProtection="1">
      <alignment horizontal="center" vertical="center" wrapText="1"/>
    </xf>
    <xf numFmtId="165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5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5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5" fontId="28" fillId="0" borderId="10" xfId="45" applyNumberFormat="1" applyFont="1" applyBorder="1" applyAlignment="1" applyProtection="1">
      <alignment horizontal="center" vertical="center" wrapText="1"/>
    </xf>
    <xf numFmtId="165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5" fontId="28" fillId="0" borderId="10" xfId="45" applyNumberFormat="1" applyFont="1" applyBorder="1" applyAlignment="1" applyProtection="1">
      <alignment horizontal="center" vertical="center"/>
    </xf>
    <xf numFmtId="165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9" fillId="0" borderId="10" xfId="45" applyFont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7" fontId="31" fillId="0" borderId="0" xfId="0" applyNumberFormat="1" applyFont="1" applyBorder="1" applyAlignment="1" applyProtection="1">
      <alignment horizontal="center" vertical="center"/>
      <protection locked="0"/>
    </xf>
    <xf numFmtId="167" fontId="27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0" xfId="0" applyNumberFormat="1" applyFont="1" applyBorder="1" applyAlignment="1" applyProtection="1">
      <alignment horizontal="center" vertical="center"/>
    </xf>
    <xf numFmtId="167" fontId="27" fillId="0" borderId="10" xfId="45" applyNumberFormat="1" applyFont="1" applyBorder="1" applyAlignment="1" applyProtection="1">
      <alignment horizontal="center" vertical="center" wrapText="1"/>
      <protection locked="0"/>
    </xf>
    <xf numFmtId="167" fontId="27" fillId="0" borderId="10" xfId="45" applyNumberFormat="1" applyFont="1" applyBorder="1" applyAlignment="1" applyProtection="1">
      <alignment horizontal="center" vertical="center"/>
    </xf>
    <xf numFmtId="167" fontId="27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7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7" fontId="27" fillId="0" borderId="0" xfId="0" applyNumberFormat="1" applyFont="1" applyBorder="1" applyAlignment="1" applyProtection="1">
      <alignment horizontal="center" vertical="center"/>
    </xf>
    <xf numFmtId="167" fontId="45" fillId="0" borderId="10" xfId="46" applyNumberFormat="1" applyFont="1" applyBorder="1" applyAlignment="1">
      <alignment horizontal="center" vertical="center" wrapText="1"/>
    </xf>
    <xf numFmtId="167" fontId="40" fillId="0" borderId="24" xfId="49" applyNumberFormat="1" applyFont="1" applyBorder="1" applyAlignment="1">
      <alignment horizontal="center" vertical="center" wrapText="1"/>
    </xf>
    <xf numFmtId="167" fontId="40" fillId="0" borderId="25" xfId="49" applyNumberFormat="1" applyFont="1" applyBorder="1" applyAlignment="1">
      <alignment horizontal="center" vertical="center" wrapText="1"/>
    </xf>
    <xf numFmtId="167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61" fillId="0" borderId="0" xfId="45" applyFont="1" applyFill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7" fontId="31" fillId="0" borderId="10" xfId="2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 applyProtection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horizontal="left" vertical="center"/>
    </xf>
    <xf numFmtId="167" fontId="28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31" fillId="0" borderId="10" xfId="20" applyNumberFormat="1" applyFont="1" applyBorder="1" applyAlignment="1" applyProtection="1">
      <alignment horizontal="left" vertical="center" wrapText="1"/>
    </xf>
    <xf numFmtId="166" fontId="31" fillId="0" borderId="10" xfId="20" applyNumberFormat="1" applyFont="1" applyBorder="1" applyAlignment="1" applyProtection="1">
      <alignment horizontal="left" vertical="center" wrapText="1"/>
      <protection locked="0"/>
    </xf>
    <xf numFmtId="167" fontId="27" fillId="0" borderId="10" xfId="20" applyNumberFormat="1" applyFont="1" applyBorder="1" applyAlignment="1" applyProtection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/>
      <protection locked="0"/>
    </xf>
    <xf numFmtId="167" fontId="31" fillId="0" borderId="10" xfId="45" applyNumberFormat="1" applyFont="1" applyBorder="1" applyAlignment="1" applyProtection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7" fontId="31" fillId="0" borderId="10" xfId="45" applyNumberFormat="1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vertical="center"/>
    </xf>
    <xf numFmtId="167" fontId="27" fillId="0" borderId="10" xfId="45" applyNumberFormat="1" applyFont="1" applyBorder="1" applyAlignment="1" applyProtection="1">
      <alignment horizontal="center" vertical="center" wrapText="1"/>
    </xf>
    <xf numFmtId="0" fontId="46" fillId="0" borderId="10" xfId="0" applyFont="1" applyBorder="1" applyAlignment="1" applyProtection="1">
      <alignment horizontal="left" vertical="center" wrapText="1"/>
    </xf>
    <xf numFmtId="166" fontId="31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167" fontId="27" fillId="0" borderId="10" xfId="45" applyNumberFormat="1" applyFont="1" applyBorder="1" applyAlignment="1">
      <alignment horizontal="center" vertical="center"/>
    </xf>
    <xf numFmtId="167" fontId="27" fillId="0" borderId="0" xfId="0" applyNumberFormat="1" applyFont="1" applyBorder="1" applyAlignment="1" applyProtection="1">
      <alignment horizontal="left" vertical="center"/>
      <protection locked="0"/>
    </xf>
    <xf numFmtId="167" fontId="27" fillId="0" borderId="0" xfId="0" applyNumberFormat="1" applyFont="1" applyAlignment="1" applyProtection="1">
      <alignment horizontal="left" vertical="center"/>
      <protection locked="0"/>
    </xf>
    <xf numFmtId="165" fontId="28" fillId="0" borderId="0" xfId="46" applyNumberFormat="1" applyFont="1" applyBorder="1" applyAlignment="1">
      <alignment horizontal="right" vertical="center" wrapText="1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7" fontId="31" fillId="0" borderId="22" xfId="46" applyNumberFormat="1" applyFont="1" applyBorder="1" applyAlignment="1">
      <alignment horizontal="center" vertical="center" wrapText="1"/>
    </xf>
    <xf numFmtId="167" fontId="28" fillId="0" borderId="0" xfId="0" applyNumberFormat="1" applyFont="1" applyBorder="1" applyAlignment="1" applyProtection="1">
      <alignment horizontal="center" vertical="center"/>
      <protection locked="0"/>
    </xf>
    <xf numFmtId="167" fontId="28" fillId="0" borderId="10" xfId="45" applyNumberFormat="1" applyFont="1" applyBorder="1" applyAlignment="1" applyProtection="1">
      <alignment horizontal="center" vertical="center"/>
    </xf>
    <xf numFmtId="167" fontId="28" fillId="0" borderId="10" xfId="45" applyNumberFormat="1" applyFont="1" applyBorder="1" applyAlignment="1" applyProtection="1">
      <alignment horizontal="center" vertical="center" wrapText="1"/>
    </xf>
    <xf numFmtId="167" fontId="28" fillId="0" borderId="0" xfId="0" applyNumberFormat="1" applyFont="1" applyBorder="1" applyAlignment="1" applyProtection="1">
      <alignment horizontal="center" vertical="center"/>
    </xf>
    <xf numFmtId="167" fontId="28" fillId="0" borderId="0" xfId="0" applyNumberFormat="1" applyFont="1" applyBorder="1" applyAlignment="1" applyProtection="1">
      <alignment horizontal="center" vertical="center" wrapText="1"/>
    </xf>
    <xf numFmtId="167" fontId="31" fillId="0" borderId="0" xfId="0" applyNumberFormat="1" applyFont="1" applyBorder="1" applyAlignment="1" applyProtection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7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4" xfId="49" applyNumberFormat="1" applyFont="1" applyBorder="1" applyAlignment="1">
      <alignment horizontal="center" vertical="center" wrapText="1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5" fontId="27" fillId="0" borderId="10" xfId="45" applyNumberFormat="1" applyFont="1" applyFill="1" applyBorder="1" applyAlignment="1" applyProtection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0" xfId="45" applyFont="1" applyAlignment="1">
      <alignment horizontal="right" vertical="center"/>
    </xf>
    <xf numFmtId="0" fontId="27" fillId="0" borderId="1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0" fontId="32" fillId="0" borderId="10" xfId="45" applyFont="1" applyBorder="1" applyAlignment="1">
      <alignment horizontal="center" vertical="center"/>
    </xf>
    <xf numFmtId="0" fontId="32" fillId="0" borderId="10" xfId="45" applyFont="1" applyBorder="1" applyAlignment="1">
      <alignment vertical="center"/>
    </xf>
    <xf numFmtId="167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7" fontId="27" fillId="26" borderId="10" xfId="45" applyNumberFormat="1" applyFont="1" applyFill="1" applyBorder="1" applyAlignment="1">
      <alignment horizontal="center" vertical="center"/>
    </xf>
    <xf numFmtId="165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6" fontId="32" fillId="0" borderId="0" xfId="20" applyNumberFormat="1" applyFont="1" applyFill="1" applyBorder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7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7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Fill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167" fontId="43" fillId="0" borderId="10" xfId="49" applyNumberFormat="1" applyFont="1" applyBorder="1" applyAlignment="1">
      <alignment horizontal="center" vertical="center" wrapText="1"/>
    </xf>
    <xf numFmtId="1" fontId="27" fillId="0" borderId="0" xfId="0" applyNumberFormat="1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165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31" fillId="0" borderId="0" xfId="0" applyNumberFormat="1" applyFont="1" applyFill="1" applyBorder="1" applyAlignment="1" applyProtection="1">
      <alignment horizontal="center" vertical="center"/>
      <protection locked="0"/>
    </xf>
    <xf numFmtId="167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45" applyFont="1" applyBorder="1" applyAlignment="1" applyProtection="1">
      <alignment vertical="center" wrapText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6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165" fontId="27" fillId="0" borderId="0" xfId="0" applyNumberFormat="1" applyFont="1" applyBorder="1" applyAlignment="1" applyProtection="1">
      <alignment horizontal="center" vertical="center"/>
    </xf>
    <xf numFmtId="165" fontId="32" fillId="0" borderId="0" xfId="0" applyNumberFormat="1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3" fontId="43" fillId="0" borderId="0" xfId="49" applyNumberFormat="1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7" fontId="31" fillId="0" borderId="15" xfId="46" applyNumberFormat="1" applyFont="1" applyBorder="1" applyAlignment="1">
      <alignment horizontal="center" vertical="center" wrapText="1"/>
    </xf>
    <xf numFmtId="167" fontId="31" fillId="0" borderId="40" xfId="46" applyNumberFormat="1" applyFont="1" applyBorder="1" applyAlignment="1">
      <alignment horizontal="center" vertical="center" wrapText="1"/>
    </xf>
    <xf numFmtId="167" fontId="63" fillId="0" borderId="16" xfId="46" applyNumberFormat="1" applyFont="1" applyBorder="1" applyAlignment="1">
      <alignment horizontal="center" vertical="center" wrapText="1"/>
    </xf>
    <xf numFmtId="167" fontId="63" fillId="0" borderId="17" xfId="46" applyNumberFormat="1" applyFont="1" applyBorder="1" applyAlignment="1">
      <alignment horizontal="center" vertical="center" wrapText="1"/>
    </xf>
    <xf numFmtId="167" fontId="31" fillId="0" borderId="16" xfId="46" applyNumberFormat="1" applyFont="1" applyBorder="1" applyAlignment="1">
      <alignment horizontal="center" vertical="center" wrapText="1"/>
    </xf>
    <xf numFmtId="167" fontId="63" fillId="0" borderId="23" xfId="46" applyNumberFormat="1" applyFont="1" applyBorder="1" applyAlignment="1">
      <alignment horizontal="center" vertical="center" wrapText="1"/>
    </xf>
    <xf numFmtId="167" fontId="63" fillId="0" borderId="24" xfId="46" applyNumberFormat="1" applyFont="1" applyBorder="1" applyAlignment="1">
      <alignment horizontal="center" vertical="center" wrapText="1"/>
    </xf>
    <xf numFmtId="167" fontId="63" fillId="0" borderId="25" xfId="46" applyNumberFormat="1" applyFont="1" applyBorder="1" applyAlignment="1">
      <alignment horizontal="center" vertical="center" wrapText="1"/>
    </xf>
    <xf numFmtId="167" fontId="28" fillId="0" borderId="36" xfId="46" applyNumberFormat="1" applyFont="1" applyBorder="1" applyAlignment="1">
      <alignment horizontal="center" vertical="center" wrapText="1"/>
    </xf>
    <xf numFmtId="167" fontId="63" fillId="0" borderId="36" xfId="46" applyNumberFormat="1" applyFont="1" applyBorder="1" applyAlignment="1">
      <alignment horizontal="center" vertical="center" wrapText="1"/>
    </xf>
    <xf numFmtId="167" fontId="26" fillId="0" borderId="37" xfId="46" applyNumberFormat="1" applyFont="1" applyBorder="1" applyAlignment="1">
      <alignment horizontal="center" vertical="center" wrapText="1"/>
    </xf>
    <xf numFmtId="167" fontId="31" fillId="0" borderId="42" xfId="46" applyNumberFormat="1" applyFont="1" applyBorder="1" applyAlignment="1">
      <alignment horizontal="center" vertical="center" wrapText="1"/>
    </xf>
    <xf numFmtId="167" fontId="31" fillId="0" borderId="36" xfId="45" applyNumberFormat="1" applyFont="1" applyBorder="1" applyAlignment="1">
      <alignment horizontal="center" vertical="center"/>
    </xf>
    <xf numFmtId="167" fontId="63" fillId="0" borderId="37" xfId="46" applyNumberFormat="1" applyFont="1" applyBorder="1" applyAlignment="1">
      <alignment horizontal="center" vertical="center" wrapText="1"/>
    </xf>
    <xf numFmtId="165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5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7" fontId="40" fillId="0" borderId="10" xfId="49" applyNumberFormat="1" applyFont="1" applyBorder="1" applyAlignment="1">
      <alignment horizontal="center" vertical="center" wrapText="1"/>
    </xf>
    <xf numFmtId="167" fontId="40" fillId="0" borderId="17" xfId="49" applyNumberFormat="1" applyFont="1" applyBorder="1" applyAlignment="1">
      <alignment horizontal="center" vertical="center" wrapText="1"/>
    </xf>
    <xf numFmtId="167" fontId="40" fillId="0" borderId="16" xfId="49" applyNumberFormat="1" applyFont="1" applyBorder="1" applyAlignment="1">
      <alignment horizontal="center" vertical="center" wrapText="1"/>
    </xf>
    <xf numFmtId="167" fontId="31" fillId="0" borderId="0" xfId="0" applyNumberFormat="1" applyFont="1" applyBorder="1" applyAlignment="1" applyProtection="1">
      <alignment horizontal="left" vertical="center"/>
    </xf>
    <xf numFmtId="167" fontId="30" fillId="0" borderId="0" xfId="0" applyNumberFormat="1" applyFont="1" applyAlignment="1" applyProtection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3" fontId="45" fillId="0" borderId="16" xfId="46" applyNumberFormat="1" applyFont="1" applyBorder="1" applyAlignment="1" applyProtection="1">
      <alignment horizontal="center" vertical="center" wrapText="1"/>
    </xf>
    <xf numFmtId="167" fontId="45" fillId="0" borderId="10" xfId="46" applyNumberFormat="1" applyFont="1" applyBorder="1" applyAlignment="1" applyProtection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7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5" fillId="0" borderId="16" xfId="49" applyNumberFormat="1" applyFont="1" applyBorder="1" applyAlignment="1" applyProtection="1">
      <alignment horizontal="center" vertical="center" wrapText="1"/>
      <protection locked="0"/>
    </xf>
    <xf numFmtId="167" fontId="45" fillId="0" borderId="10" xfId="49" applyNumberFormat="1" applyFont="1" applyBorder="1" applyAlignment="1" applyProtection="1">
      <alignment horizontal="center" vertical="center" wrapText="1"/>
      <protection locked="0"/>
    </xf>
    <xf numFmtId="167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5" fillId="0" borderId="20" xfId="49" applyNumberFormat="1" applyFont="1" applyBorder="1" applyAlignment="1" applyProtection="1">
      <alignment horizontal="center" vertical="center" wrapText="1"/>
      <protection locked="0"/>
    </xf>
    <xf numFmtId="167" fontId="45" fillId="0" borderId="20" xfId="49" applyNumberFormat="1" applyFont="1" applyBorder="1" applyAlignment="1" applyProtection="1">
      <alignment horizontal="center" vertical="center" wrapText="1"/>
      <protection locked="0"/>
    </xf>
    <xf numFmtId="167" fontId="41" fillId="0" borderId="17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167" fontId="41" fillId="0" borderId="10" xfId="49" applyNumberFormat="1" applyFont="1" applyBorder="1" applyAlignment="1" applyProtection="1">
      <alignment horizontal="center" vertical="center" wrapText="1"/>
      <protection locked="0"/>
    </xf>
    <xf numFmtId="167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7" fontId="42" fillId="0" borderId="10" xfId="49" applyNumberFormat="1" applyFont="1" applyBorder="1" applyAlignment="1" applyProtection="1">
      <alignment horizontal="center" vertical="center" wrapText="1"/>
      <protection locked="0"/>
    </xf>
    <xf numFmtId="167" fontId="42" fillId="0" borderId="17" xfId="49" applyNumberFormat="1" applyFont="1" applyBorder="1" applyAlignment="1" applyProtection="1">
      <alignment horizontal="center" vertical="center" wrapText="1"/>
      <protection locked="0"/>
    </xf>
    <xf numFmtId="167" fontId="42" fillId="0" borderId="16" xfId="49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0" xfId="49" applyFont="1" applyBorder="1" applyAlignment="1" applyProtection="1">
      <alignment vertical="center" wrapText="1"/>
      <protection locked="0"/>
    </xf>
    <xf numFmtId="165" fontId="43" fillId="0" borderId="0" xfId="49" applyNumberFormat="1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32" fillId="0" borderId="0" xfId="49" applyFont="1" applyAlignment="1" applyProtection="1">
      <alignment horizontal="center" vertical="center" wrapText="1"/>
      <protection locked="0"/>
    </xf>
    <xf numFmtId="0" fontId="35" fillId="0" borderId="0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0" xfId="49" applyFont="1" applyBorder="1" applyAlignment="1" applyProtection="1">
      <alignment vertical="center" wrapText="1"/>
      <protection locked="0"/>
    </xf>
    <xf numFmtId="0" fontId="40" fillId="0" borderId="0" xfId="49" applyFont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Border="1" applyAlignment="1" applyProtection="1">
      <alignment horizontal="center" vertical="center" wrapText="1"/>
      <protection locked="0"/>
    </xf>
    <xf numFmtId="165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1" fillId="24" borderId="10" xfId="45" applyFont="1" applyFill="1" applyBorder="1" applyAlignment="1" applyProtection="1">
      <alignment vertical="center"/>
    </xf>
    <xf numFmtId="165" fontId="27" fillId="0" borderId="0" xfId="0" applyNumberFormat="1" applyFont="1" applyBorder="1" applyAlignment="1" applyProtection="1">
      <alignment horizontal="center" vertical="center"/>
      <protection locked="0"/>
    </xf>
    <xf numFmtId="0" fontId="39" fillId="0" borderId="10" xfId="45" applyFont="1" applyFill="1" applyBorder="1" applyAlignment="1">
      <alignment horizontal="center" vertical="center" wrapText="1"/>
    </xf>
    <xf numFmtId="167" fontId="43" fillId="0" borderId="10" xfId="56" applyNumberFormat="1" applyFont="1" applyFill="1" applyBorder="1" applyAlignment="1">
      <alignment horizontal="center" vertical="center" wrapText="1"/>
    </xf>
    <xf numFmtId="0" fontId="29" fillId="0" borderId="11" xfId="45" applyFont="1" applyBorder="1" applyAlignment="1">
      <alignment horizontal="center" vertical="center"/>
    </xf>
    <xf numFmtId="0" fontId="41" fillId="0" borderId="0" xfId="58" applyFont="1" applyAlignment="1">
      <alignment horizontal="right" vertical="center"/>
    </xf>
    <xf numFmtId="0" fontId="41" fillId="0" borderId="0" xfId="58" applyFont="1" applyAlignment="1">
      <alignment horizontal="center" vertical="center" wrapText="1"/>
    </xf>
    <xf numFmtId="0" fontId="27" fillId="0" borderId="0" xfId="20" applyFont="1" applyBorder="1" applyAlignment="1" applyProtection="1">
      <alignment horizontal="right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 applyProtection="1">
      <alignment horizontal="center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horizontal="right" vertical="center" wrapText="1"/>
      <protection hidden="1"/>
    </xf>
    <xf numFmtId="167" fontId="28" fillId="0" borderId="10" xfId="45" applyNumberFormat="1" applyFont="1" applyBorder="1" applyAlignment="1" applyProtection="1">
      <alignment horizontal="center" vertical="center" wrapText="1"/>
      <protection locked="0"/>
    </xf>
    <xf numFmtId="165" fontId="32" fillId="0" borderId="0" xfId="45" applyNumberFormat="1" applyFont="1" applyBorder="1" applyAlignment="1" applyProtection="1">
      <alignment horizontal="center" vertical="center" wrapText="1"/>
      <protection hidden="1"/>
    </xf>
    <xf numFmtId="0" fontId="35" fillId="0" borderId="0" xfId="45" applyFont="1" applyBorder="1" applyAlignment="1" applyProtection="1">
      <alignment horizontal="center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65" fillId="0" borderId="0" xfId="19" applyFont="1" applyAlignment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 wrapText="1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165" fontId="28" fillId="0" borderId="0" xfId="45" applyNumberFormat="1" applyFont="1" applyAlignment="1" applyProtection="1">
      <alignment vertical="center"/>
      <protection locked="0"/>
    </xf>
    <xf numFmtId="0" fontId="31" fillId="0" borderId="0" xfId="59" applyFont="1" applyAlignment="1">
      <alignment horizontal="center" vertical="center"/>
    </xf>
    <xf numFmtId="0" fontId="31" fillId="0" borderId="0" xfId="59" applyFont="1" applyAlignment="1">
      <alignment horizontal="left" vertical="center"/>
    </xf>
    <xf numFmtId="0" fontId="28" fillId="0" borderId="0" xfId="20" applyFont="1" applyAlignment="1">
      <alignment vertical="center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vertical="center"/>
    </xf>
    <xf numFmtId="0" fontId="28" fillId="0" borderId="0" xfId="51" applyFont="1" applyAlignment="1">
      <alignment horizontal="right"/>
    </xf>
    <xf numFmtId="0" fontId="31" fillId="0" borderId="0" xfId="59" applyFont="1"/>
    <xf numFmtId="0" fontId="31" fillId="0" borderId="0" xfId="59" applyFont="1" applyAlignment="1">
      <alignment horizontal="left"/>
    </xf>
    <xf numFmtId="0" fontId="31" fillId="0" borderId="0" xfId="59" applyFont="1" applyBorder="1" applyAlignment="1">
      <alignment horizontal="right" vertical="center" wrapText="1"/>
    </xf>
    <xf numFmtId="0" fontId="31" fillId="0" borderId="10" xfId="59" applyFont="1" applyBorder="1" applyAlignment="1">
      <alignment horizontal="center" vertical="center" wrapText="1"/>
    </xf>
    <xf numFmtId="0" fontId="31" fillId="28" borderId="10" xfId="59" applyFont="1" applyFill="1" applyBorder="1" applyAlignment="1">
      <alignment horizontal="center" vertical="center" wrapText="1"/>
    </xf>
    <xf numFmtId="49" fontId="66" fillId="0" borderId="10" xfId="60" applyNumberFormat="1" applyFont="1" applyBorder="1" applyAlignment="1">
      <alignment horizontal="left" vertical="center" wrapText="1"/>
    </xf>
    <xf numFmtId="0" fontId="52" fillId="0" borderId="10" xfId="60" applyFont="1" applyBorder="1" applyAlignment="1">
      <alignment horizontal="center" vertical="center" wrapText="1"/>
    </xf>
    <xf numFmtId="3" fontId="52" fillId="28" borderId="10" xfId="60" applyNumberFormat="1" applyFont="1" applyFill="1" applyBorder="1" applyAlignment="1">
      <alignment horizontal="center" vertical="center"/>
    </xf>
    <xf numFmtId="0" fontId="31" fillId="0" borderId="10" xfId="52" applyFont="1" applyBorder="1" applyAlignment="1" applyProtection="1">
      <alignment horizontal="center" vertical="center" wrapText="1"/>
      <protection locked="0"/>
    </xf>
    <xf numFmtId="1" fontId="31" fillId="24" borderId="10" xfId="59" applyNumberFormat="1" applyFont="1" applyFill="1" applyBorder="1" applyAlignment="1">
      <alignment horizontal="center" vertical="center" wrapText="1"/>
    </xf>
    <xf numFmtId="0" fontId="27" fillId="28" borderId="0" xfId="59" applyFont="1" applyFill="1" applyAlignment="1">
      <alignment horizontal="center" vertical="center"/>
    </xf>
    <xf numFmtId="49" fontId="66" fillId="0" borderId="10" xfId="60" applyNumberFormat="1" applyFont="1" applyBorder="1" applyAlignment="1">
      <alignment horizontal="left" vertical="center"/>
    </xf>
    <xf numFmtId="0" fontId="66" fillId="0" borderId="10" xfId="60" applyFont="1" applyBorder="1" applyAlignment="1">
      <alignment vertical="center"/>
    </xf>
    <xf numFmtId="0" fontId="50" fillId="0" borderId="10" xfId="60" applyFont="1" applyBorder="1" applyAlignment="1">
      <alignment horizontal="left" vertical="center" wrapText="1"/>
    </xf>
    <xf numFmtId="1" fontId="27" fillId="28" borderId="0" xfId="59" applyNumberFormat="1" applyFont="1" applyFill="1" applyAlignment="1">
      <alignment horizontal="center" vertical="center"/>
    </xf>
    <xf numFmtId="0" fontId="68" fillId="0" borderId="0" xfId="60" applyFont="1" applyAlignment="1">
      <alignment horizontal="left" vertical="center"/>
    </xf>
    <xf numFmtId="167" fontId="69" fillId="0" borderId="10" xfId="60" applyNumberFormat="1" applyFont="1" applyBorder="1" applyAlignment="1">
      <alignment horizontal="left" vertical="center" wrapText="1"/>
    </xf>
    <xf numFmtId="167" fontId="52" fillId="0" borderId="10" xfId="60" applyNumberFormat="1" applyFont="1" applyBorder="1" applyAlignment="1">
      <alignment horizontal="center" vertical="center"/>
    </xf>
    <xf numFmtId="0" fontId="66" fillId="0" borderId="10" xfId="60" applyFont="1" applyBorder="1" applyAlignment="1">
      <alignment horizontal="left" vertical="center"/>
    </xf>
    <xf numFmtId="0" fontId="31" fillId="28" borderId="0" xfId="59" applyFont="1" applyFill="1" applyAlignment="1">
      <alignment horizontal="center" vertical="center"/>
    </xf>
    <xf numFmtId="1" fontId="31" fillId="0" borderId="10" xfId="52" applyNumberFormat="1" applyFont="1" applyBorder="1" applyAlignment="1" applyProtection="1">
      <alignment horizontal="center" vertical="center" wrapText="1"/>
      <protection locked="0"/>
    </xf>
    <xf numFmtId="49" fontId="66" fillId="0" borderId="0" xfId="60" applyNumberFormat="1" applyFont="1" applyAlignment="1">
      <alignment vertical="center"/>
    </xf>
    <xf numFmtId="0" fontId="66" fillId="0" borderId="20" xfId="60" applyFont="1" applyBorder="1" applyAlignment="1">
      <alignment vertical="center"/>
    </xf>
    <xf numFmtId="0" fontId="66" fillId="0" borderId="43" xfId="60" applyFont="1" applyBorder="1" applyAlignment="1">
      <alignment vertical="center"/>
    </xf>
    <xf numFmtId="0" fontId="28" fillId="28" borderId="10" xfId="59" applyFont="1" applyFill="1" applyBorder="1" applyAlignment="1">
      <alignment vertical="center" wrapText="1"/>
    </xf>
    <xf numFmtId="1" fontId="28" fillId="28" borderId="10" xfId="59" applyNumberFormat="1" applyFont="1" applyFill="1" applyBorder="1" applyAlignment="1" applyProtection="1">
      <alignment horizontal="center" vertical="center" wrapText="1"/>
      <protection locked="0"/>
    </xf>
    <xf numFmtId="3" fontId="28" fillId="28" borderId="10" xfId="59" applyNumberFormat="1" applyFont="1" applyFill="1" applyBorder="1" applyAlignment="1" applyProtection="1">
      <alignment horizontal="center" vertical="center" wrapText="1"/>
      <protection locked="0"/>
    </xf>
    <xf numFmtId="169" fontId="28" fillId="28" borderId="10" xfId="61" applyNumberFormat="1" applyFont="1" applyFill="1" applyBorder="1" applyAlignment="1" applyProtection="1">
      <alignment horizontal="center" vertical="center" wrapText="1"/>
      <protection locked="0"/>
    </xf>
    <xf numFmtId="0" fontId="28" fillId="28" borderId="0" xfId="59" applyFont="1" applyFill="1" applyBorder="1" applyAlignment="1">
      <alignment vertical="center" wrapText="1"/>
    </xf>
    <xf numFmtId="167" fontId="28" fillId="28" borderId="0" xfId="59" applyNumberFormat="1" applyFont="1" applyFill="1" applyBorder="1" applyAlignment="1">
      <alignment horizontal="center" vertical="center" wrapText="1"/>
    </xf>
    <xf numFmtId="3" fontId="28" fillId="28" borderId="0" xfId="59" applyNumberFormat="1" applyFont="1" applyFill="1" applyBorder="1" applyAlignment="1">
      <alignment horizontal="center" vertical="center" wrapText="1"/>
    </xf>
    <xf numFmtId="0" fontId="31" fillId="0" borderId="0" xfId="52" applyFont="1" applyAlignment="1" applyProtection="1">
      <alignment vertical="center"/>
      <protection hidden="1"/>
    </xf>
    <xf numFmtId="0" fontId="28" fillId="0" borderId="0" xfId="52" applyFont="1" applyAlignment="1" applyProtection="1">
      <alignment vertical="center"/>
      <protection hidden="1"/>
    </xf>
    <xf numFmtId="0" fontId="31" fillId="0" borderId="0" xfId="59" applyFont="1" applyAlignment="1">
      <alignment horizontal="right" vertical="center"/>
    </xf>
    <xf numFmtId="0" fontId="28" fillId="0" borderId="0" xfId="59" applyFont="1" applyAlignment="1">
      <alignment horizontal="center" vertical="center"/>
    </xf>
    <xf numFmtId="0" fontId="28" fillId="0" borderId="0" xfId="59" applyFont="1" applyBorder="1" applyAlignment="1">
      <alignment horizontal="left" vertical="center"/>
    </xf>
    <xf numFmtId="0" fontId="31" fillId="0" borderId="0" xfId="59" applyFont="1" applyBorder="1" applyAlignment="1">
      <alignment horizontal="left" vertical="center"/>
    </xf>
    <xf numFmtId="0" fontId="31" fillId="0" borderId="0" xfId="59" applyFont="1" applyAlignment="1">
      <alignment horizontal="left" vertical="center" wrapText="1"/>
    </xf>
    <xf numFmtId="3" fontId="45" fillId="0" borderId="21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1" fillId="0" borderId="10" xfId="45" applyFont="1" applyBorder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vertical="center"/>
      <protection locked="0" hidden="1"/>
    </xf>
    <xf numFmtId="0" fontId="74" fillId="0" borderId="0" xfId="0" applyFont="1" applyAlignment="1">
      <alignment wrapText="1"/>
    </xf>
    <xf numFmtId="0" fontId="31" fillId="0" borderId="0" xfId="45" applyFont="1" applyBorder="1" applyAlignment="1" applyProtection="1">
      <alignment vertical="center" wrapText="1"/>
      <protection locked="0" hidden="1"/>
    </xf>
    <xf numFmtId="0" fontId="31" fillId="0" borderId="10" xfId="45" applyFont="1" applyBorder="1" applyAlignment="1" applyProtection="1">
      <alignment vertical="center" wrapText="1"/>
      <protection locked="0" hidden="1"/>
    </xf>
    <xf numFmtId="0" fontId="27" fillId="0" borderId="0" xfId="45" applyFont="1" applyAlignment="1">
      <alignment vertical="center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vertical="center"/>
    </xf>
    <xf numFmtId="165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5" fontId="27" fillId="0" borderId="0" xfId="45" applyNumberFormat="1" applyFont="1" applyAlignment="1" applyProtection="1">
      <alignment vertical="center"/>
      <protection locked="0"/>
    </xf>
    <xf numFmtId="0" fontId="31" fillId="0" borderId="0" xfId="45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5" fontId="32" fillId="0" borderId="10" xfId="45" applyNumberFormat="1" applyFont="1" applyBorder="1" applyAlignment="1" applyProtection="1">
      <alignment horizontal="center" vertical="center" wrapText="1"/>
    </xf>
    <xf numFmtId="165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5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5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5" fontId="28" fillId="0" borderId="10" xfId="45" applyNumberFormat="1" applyFont="1" applyBorder="1" applyAlignment="1" applyProtection="1">
      <alignment horizontal="center" vertical="center" wrapText="1"/>
    </xf>
    <xf numFmtId="165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5" fontId="28" fillId="0" borderId="10" xfId="45" applyNumberFormat="1" applyFont="1" applyBorder="1" applyAlignment="1" applyProtection="1">
      <alignment horizontal="center" vertical="center"/>
    </xf>
    <xf numFmtId="165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167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28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167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167" fontId="31" fillId="0" borderId="10" xfId="45" applyNumberFormat="1" applyFont="1" applyBorder="1" applyAlignment="1" applyProtection="1">
      <alignment horizontal="center" vertical="center"/>
      <protection locked="0"/>
    </xf>
    <xf numFmtId="167" fontId="31" fillId="0" borderId="10" xfId="45" applyNumberFormat="1" applyFont="1" applyBorder="1" applyAlignment="1" applyProtection="1">
      <alignment horizontal="center" vertical="center" wrapText="1"/>
      <protection locked="0"/>
    </xf>
    <xf numFmtId="165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5" fontId="27" fillId="0" borderId="10" xfId="45" applyNumberFormat="1" applyFont="1" applyFill="1" applyBorder="1" applyAlignment="1" applyProtection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165" fontId="28" fillId="0" borderId="0" xfId="45" applyNumberFormat="1" applyFont="1" applyAlignment="1" applyProtection="1">
      <alignment vertical="center"/>
      <protection locked="0"/>
    </xf>
    <xf numFmtId="167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76" fillId="25" borderId="0" xfId="45" applyFont="1" applyFill="1" applyBorder="1" applyAlignment="1">
      <alignment horizontal="center" vertical="center"/>
    </xf>
    <xf numFmtId="167" fontId="30" fillId="0" borderId="0" xfId="45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1" xfId="45" applyFont="1" applyBorder="1" applyAlignment="1" applyProtection="1">
      <alignment horizontal="center" vertical="center" wrapText="1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2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Fill="1" applyBorder="1" applyAlignment="1">
      <alignment horizontal="center" vertical="center" wrapText="1"/>
    </xf>
    <xf numFmtId="0" fontId="28" fillId="0" borderId="12" xfId="52" applyFont="1" applyBorder="1" applyAlignment="1" applyProtection="1">
      <alignment horizontal="center" vertical="center"/>
      <protection locked="0"/>
    </xf>
    <xf numFmtId="0" fontId="28" fillId="0" borderId="0" xfId="59" applyFont="1" applyAlignment="1">
      <alignment horizontal="center" vertical="center" wrapText="1"/>
    </xf>
    <xf numFmtId="49" fontId="67" fillId="0" borderId="18" xfId="60" applyNumberFormat="1" applyFont="1" applyBorder="1" applyAlignment="1">
      <alignment horizontal="center" vertical="center"/>
    </xf>
    <xf numFmtId="49" fontId="67" fillId="0" borderId="20" xfId="60" applyNumberFormat="1" applyFont="1" applyBorder="1" applyAlignment="1">
      <alignment horizontal="center" vertical="center"/>
    </xf>
    <xf numFmtId="0" fontId="31" fillId="0" borderId="0" xfId="59" applyFont="1" applyAlignment="1">
      <alignment horizontal="left" vertical="center" wrapText="1"/>
    </xf>
    <xf numFmtId="0" fontId="35" fillId="0" borderId="0" xfId="52" applyFont="1" applyBorder="1" applyAlignment="1" applyProtection="1">
      <alignment horizontal="center" vertical="center"/>
      <protection hidden="1"/>
    </xf>
    <xf numFmtId="0" fontId="28" fillId="0" borderId="12" xfId="52" applyFont="1" applyBorder="1" applyAlignment="1" applyProtection="1">
      <alignment horizontal="center"/>
      <protection locked="0"/>
    </xf>
    <xf numFmtId="0" fontId="28" fillId="0" borderId="0" xfId="59" applyFont="1" applyAlignment="1">
      <alignment horizontal="left" vertical="center" wrapText="1"/>
    </xf>
    <xf numFmtId="0" fontId="28" fillId="0" borderId="0" xfId="59" applyFont="1" applyBorder="1" applyAlignment="1">
      <alignment horizontal="center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26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41" fillId="0" borderId="0" xfId="58" applyFont="1" applyAlignment="1">
      <alignment horizontal="center" vertical="center" wrapText="1"/>
    </xf>
    <xf numFmtId="0" fontId="38" fillId="0" borderId="12" xfId="49" applyFont="1" applyBorder="1" applyAlignment="1" applyProtection="1">
      <alignment horizontal="center" vertical="center" wrapText="1"/>
      <protection locked="0"/>
    </xf>
    <xf numFmtId="0" fontId="35" fillId="0" borderId="11" xfId="49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 wrapText="1"/>
    </xf>
    <xf numFmtId="0" fontId="27" fillId="0" borderId="0" xfId="0" applyFont="1" applyBorder="1" applyAlignment="1" applyProtection="1">
      <alignment horizontal="center" vertical="center"/>
      <protection locked="0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6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97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Bad 2" xfId="70"/>
    <cellStyle name="Comma 2" xfId="61"/>
    <cellStyle name="Comma 2 2" xfId="91"/>
    <cellStyle name="Comma 2 3" xfId="71"/>
    <cellStyle name="Currency 2" xfId="80"/>
    <cellStyle name="Normal" xfId="0" builtinId="0"/>
    <cellStyle name="Normal 17" xfId="52"/>
    <cellStyle name="Normal 2" xfId="19"/>
    <cellStyle name="Normal 2 2" xfId="45"/>
    <cellStyle name="Normal 2 3" xfId="83"/>
    <cellStyle name="Normal 3" xfId="47"/>
    <cellStyle name="Normal 4" xfId="50"/>
    <cellStyle name="Normal 5" xfId="55"/>
    <cellStyle name="Normal 5 2" xfId="96"/>
    <cellStyle name="Normal 5 3" xfId="89"/>
    <cellStyle name="Normal 5 4" xfId="81"/>
    <cellStyle name="Normal 5 5" xfId="65"/>
    <cellStyle name="Normal 6" xfId="62"/>
    <cellStyle name="Normal 7" xfId="69"/>
    <cellStyle name="Normal 8" xfId="68"/>
    <cellStyle name="Normal 8 2" xfId="82"/>
    <cellStyle name="Normal 9" xfId="79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2 2" xfId="59"/>
    <cellStyle name="Обычный 2 2 2" xfId="73"/>
    <cellStyle name="Обычный 2 3" xfId="72"/>
    <cellStyle name="Обычный 3" xfId="49"/>
    <cellStyle name="Обычный 3 2" xfId="56"/>
    <cellStyle name="Обычный 3 2 2" xfId="90"/>
    <cellStyle name="Обычный 3 2 3" xfId="93"/>
    <cellStyle name="Обычный 3 2 4" xfId="86"/>
    <cellStyle name="Обычный 3 2 5" xfId="66"/>
    <cellStyle name="Обычный 3 3" xfId="57"/>
    <cellStyle name="Обычный 3 3 2" xfId="95"/>
    <cellStyle name="Обычный 3 3 3" xfId="60"/>
    <cellStyle name="Обычный 3 3 3 2" xfId="88"/>
    <cellStyle name="Обычный 3 3 4" xfId="67"/>
    <cellStyle name="Обычный 3 4" xfId="58"/>
    <cellStyle name="Обычный 3 5" xfId="74"/>
    <cellStyle name="Обычный 3 5 2" xfId="92"/>
    <cellStyle name="Обычный 3 6" xfId="85"/>
    <cellStyle name="Обычный 3 7" xfId="76"/>
    <cellStyle name="Обычный 6" xfId="53"/>
    <cellStyle name="Обычный 6 2" xfId="94"/>
    <cellStyle name="Обычный 6 3" xfId="77"/>
    <cellStyle name="Обычный 6 4" xfId="63"/>
    <cellStyle name="Обычный 7" xfId="54"/>
    <cellStyle name="Обычный 7 2" xfId="87"/>
    <cellStyle name="Обычный 7 3" xfId="78"/>
    <cellStyle name="Обычный 7 4" xfId="64"/>
    <cellStyle name="Плохой" xfId="39"/>
    <cellStyle name="Пояснение" xfId="40"/>
    <cellStyle name="Примечание" xfId="41"/>
    <cellStyle name="Примечание 2" xfId="84"/>
    <cellStyle name="Связанная ячейка" xfId="42"/>
    <cellStyle name="Стиль 1" xfId="48"/>
    <cellStyle name="Текст предупреждения" xfId="43"/>
    <cellStyle name="Финансовый 2" xfId="75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358;&#1387;&#1391;&#1407;&#1400;&#1408;&#1397;&#1377;%20&#1329;&#1388;&#1381;&#1412;&#1405;&#1377;&#1398;&#1397;&#1377;&#1398;\&#1344;&#1363;&#1333;\&#1344;&#1377;&#1397;&#1377;&#1405;&#1407;&#1377;&#1398;&#1387;%20&#1411;&#1400;&#1412;&#1408;&#1387;&#1391;%20&#1381;&#1408;&#1379;&#1387;&#1401;&#1398;&#1381;&#1408;\Naxahashiv\&#1350;&#1377;&#1389;&#1377;&#1392;&#1377;&#1399;&#1387;&#1406;%202022\poqrik%20ergicner%20(202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358;&#1387;&#1391;&#1407;&#1400;&#1408;&#1397;&#1377;%20&#1329;&#1388;&#1381;&#1412;&#1405;&#1377;&#1398;&#1397;&#1377;&#1398;\&#1344;&#1363;&#1333;\&#1344;&#1377;&#1397;&#1377;&#1405;&#1407;&#1377;&#1398;&#1387;%20&#1411;&#1400;&#1412;&#1408;&#1387;&#1391;%20&#1381;&#1408;&#1379;&#1387;&#1401;&#1398;&#1381;&#1408;\Naxahashiv\&#1350;&#1377;&#1389;&#1377;&#1392;&#1377;&#1399;&#1387;&#1406;%202022\2022%20finansavorman%20kanxatesum%20HP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Hastiqacucak "/>
      <sheetName val="Hamematakan"/>
      <sheetName val="Ashkhatavardz"/>
      <sheetName val="Komunal"/>
      <sheetName val="Khmberi ev erekhaneri tiv"/>
    </sheetNames>
    <sheetDataSet>
      <sheetData sheetId="0">
        <row r="8">
          <cell r="A8" t="str">
            <v xml:space="preserve">««Հայաստանի Փոքրիկ Երգիչներ» մանկական ֆիլհարմոնիա» ՀՈԱԿ-ի </v>
          </cell>
        </row>
        <row r="90">
          <cell r="D90" t="str">
            <v>Ժ/Պ Գ․ Մելքումյան</v>
          </cell>
        </row>
        <row r="92">
          <cell r="D92" t="str">
            <v>Վ․ Ալեքսանյան</v>
          </cell>
        </row>
      </sheetData>
      <sheetData sheetId="1">
        <row r="13">
          <cell r="F13">
            <v>1292.3470000000088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Komunal"/>
      <sheetName val="Ashkhatavardz"/>
      <sheetName val="Nvazaguyn.ashxatavardz"/>
      <sheetName val="Hastiqacucak "/>
      <sheetName val="Hamematakan"/>
      <sheetName val="Khmberi ev erekhaneri tiv"/>
    </sheetNames>
    <sheetDataSet>
      <sheetData sheetId="0">
        <row r="79">
          <cell r="C79" t="str">
            <v>Գոռ Մելքումյան</v>
          </cell>
        </row>
        <row r="81">
          <cell r="C81" t="str">
            <v>Վիկտորյա Ալեքսանյան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93"/>
  <sheetViews>
    <sheetView tabSelected="1" view="pageBreakPreview" zoomScaleSheetLayoutView="100" workbookViewId="0">
      <selection activeCell="A81" sqref="A81:XFD85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hidden="1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336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676" t="s">
        <v>43</v>
      </c>
      <c r="B7" s="676"/>
      <c r="C7" s="676"/>
      <c r="D7" s="676"/>
      <c r="E7" s="50"/>
    </row>
    <row r="8" spans="1:14" ht="27.75" customHeight="1">
      <c r="A8" s="677" t="s">
        <v>337</v>
      </c>
      <c r="B8" s="677"/>
      <c r="C8" s="677"/>
      <c r="D8" s="677"/>
    </row>
    <row r="9" spans="1:14" ht="18.75" customHeight="1">
      <c r="A9" s="678" t="s">
        <v>236</v>
      </c>
      <c r="B9" s="678"/>
      <c r="C9" s="678"/>
      <c r="D9" s="678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1"/>
      <c r="E11" s="55"/>
    </row>
    <row r="12" spans="1:14" ht="18" customHeight="1">
      <c r="A12" s="198">
        <v>1</v>
      </c>
      <c r="B12" s="199" t="s">
        <v>119</v>
      </c>
      <c r="C12" s="61"/>
      <c r="D12" s="412">
        <f>+'Dramakan hosqer'!C15</f>
        <v>53721.8</v>
      </c>
      <c r="E12" s="441" t="s">
        <v>217</v>
      </c>
    </row>
    <row r="13" spans="1:14" ht="33.75" hidden="1" customHeight="1">
      <c r="A13" s="198">
        <v>2</v>
      </c>
      <c r="B13" s="414" t="s">
        <v>196</v>
      </c>
      <c r="C13" s="61"/>
      <c r="D13" s="413">
        <f>+'Dramakan hosqer'!C16</f>
        <v>0</v>
      </c>
      <c r="E13" s="55"/>
    </row>
    <row r="14" spans="1:14" s="3" customFormat="1" ht="17.25" hidden="1" customHeight="1">
      <c r="A14" s="198">
        <v>3</v>
      </c>
      <c r="B14" s="199" t="s">
        <v>8</v>
      </c>
      <c r="C14" s="63"/>
      <c r="D14" s="412">
        <f>+'Dramakan hosqer'!C17</f>
        <v>0</v>
      </c>
      <c r="E14" s="441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2">
        <f>+'Dramakan hosqer'!C18</f>
        <v>0</v>
      </c>
      <c r="E15" s="441" t="s">
        <v>211</v>
      </c>
    </row>
    <row r="16" spans="1:14" ht="18" hidden="1" customHeight="1">
      <c r="A16" s="198">
        <v>5</v>
      </c>
      <c r="B16" s="199" t="s">
        <v>65</v>
      </c>
      <c r="C16" s="61"/>
      <c r="D16" s="412">
        <f>+Komunal!M28</f>
        <v>0</v>
      </c>
      <c r="E16" s="55"/>
    </row>
    <row r="17" spans="1:24" ht="18" customHeight="1">
      <c r="A17" s="198">
        <v>2</v>
      </c>
      <c r="B17" s="199" t="s">
        <v>195</v>
      </c>
      <c r="C17" s="61"/>
      <c r="D17" s="412">
        <v>5896</v>
      </c>
      <c r="E17" s="412">
        <v>5896</v>
      </c>
    </row>
    <row r="18" spans="1:24" ht="18" hidden="1" customHeight="1">
      <c r="A18" s="198">
        <v>7</v>
      </c>
      <c r="B18" s="199" t="s">
        <v>9</v>
      </c>
      <c r="C18" s="61"/>
      <c r="D18" s="310"/>
      <c r="E18" s="310"/>
    </row>
    <row r="19" spans="1:24" ht="18" customHeight="1">
      <c r="A19" s="198">
        <v>3</v>
      </c>
      <c r="B19" s="200" t="s">
        <v>74</v>
      </c>
      <c r="C19" s="61"/>
      <c r="D19" s="310">
        <v>8504</v>
      </c>
      <c r="E19" s="310">
        <v>8504</v>
      </c>
    </row>
    <row r="20" spans="1:24" ht="18" customHeight="1">
      <c r="A20" s="198">
        <v>4</v>
      </c>
      <c r="B20" s="199" t="s">
        <v>124</v>
      </c>
      <c r="C20" s="61"/>
      <c r="D20" s="312">
        <f>SUM(D21:D22)</f>
        <v>42.6</v>
      </c>
      <c r="E20" s="55"/>
    </row>
    <row r="21" spans="1:24" s="3" customFormat="1" ht="17.25" customHeight="1">
      <c r="A21" s="204">
        <v>4.0999999999999996</v>
      </c>
      <c r="B21" s="40" t="s">
        <v>75</v>
      </c>
      <c r="C21" s="63"/>
      <c r="D21" s="327">
        <f>+D76</f>
        <v>21.3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customHeight="1">
      <c r="A22" s="204">
        <v>4.2</v>
      </c>
      <c r="B22" s="40" t="s">
        <v>76</v>
      </c>
      <c r="C22" s="63"/>
      <c r="D22" s="311">
        <v>21.3</v>
      </c>
      <c r="E22" s="74" t="s">
        <v>221</v>
      </c>
      <c r="F22" s="2"/>
      <c r="G22" s="2"/>
      <c r="H22" s="471"/>
      <c r="I22" s="2"/>
      <c r="J22" s="2"/>
      <c r="K22" s="2"/>
      <c r="L22" s="2"/>
      <c r="M22" s="2"/>
      <c r="N22" s="2"/>
    </row>
    <row r="23" spans="1:24" ht="17.25" customHeight="1">
      <c r="A23" s="198">
        <v>5</v>
      </c>
      <c r="B23" s="201" t="s">
        <v>10</v>
      </c>
      <c r="C23" s="61"/>
      <c r="D23" s="310">
        <v>65</v>
      </c>
      <c r="E23" s="55"/>
    </row>
    <row r="24" spans="1:24" s="2" customFormat="1" ht="17.25" hidden="1" customHeight="1">
      <c r="A24" s="202">
        <v>11</v>
      </c>
      <c r="B24" s="80"/>
      <c r="C24" s="511"/>
      <c r="D24" s="310"/>
      <c r="E24" s="27"/>
    </row>
    <row r="25" spans="1:24" s="2" customFormat="1" ht="19.5" hidden="1" customHeight="1">
      <c r="A25" s="198">
        <v>12</v>
      </c>
      <c r="B25" s="203"/>
      <c r="C25" s="511"/>
      <c r="D25" s="310"/>
      <c r="E25" s="533" t="s">
        <v>208</v>
      </c>
    </row>
    <row r="26" spans="1:24" ht="24" customHeight="1">
      <c r="A26" s="56"/>
      <c r="B26" s="65" t="s">
        <v>30</v>
      </c>
      <c r="C26" s="58"/>
      <c r="D26" s="373">
        <f>SUM(D12:D20,D23:D25)</f>
        <v>68229.400000000009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4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hosqer'!C95</f>
        <v>48753.599999999999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5">
        <v>1.1000000000000001</v>
      </c>
      <c r="B30" s="206" t="s">
        <v>120</v>
      </c>
      <c r="C30" s="63"/>
      <c r="D30" s="327">
        <f>+Ashkhatavardz!C8+Ashkhatavardz!J7</f>
        <v>0</v>
      </c>
      <c r="E30" s="364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5">
        <v>1.2</v>
      </c>
      <c r="B31" s="206" t="s">
        <v>13</v>
      </c>
      <c r="C31" s="63"/>
      <c r="D31" s="327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hidden="1" customHeight="1">
      <c r="A32" s="198">
        <v>2</v>
      </c>
      <c r="B32" s="199" t="s">
        <v>15</v>
      </c>
      <c r="C32" s="61"/>
      <c r="D32" s="310">
        <f>+Komunal!F20</f>
        <v>0</v>
      </c>
      <c r="E32" s="469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2</v>
      </c>
      <c r="B33" s="199" t="s">
        <v>14</v>
      </c>
      <c r="C33" s="61"/>
      <c r="D33" s="310">
        <f>+Komunal!J20</f>
        <v>838.5</v>
      </c>
      <c r="E33" s="469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3</v>
      </c>
      <c r="B34" s="199" t="s">
        <v>16</v>
      </c>
      <c r="C34" s="61"/>
      <c r="D34" s="310">
        <f>+Komunal!M20</f>
        <v>13.2</v>
      </c>
      <c r="E34" s="469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4</v>
      </c>
      <c r="B35" s="199" t="s">
        <v>17</v>
      </c>
      <c r="C35" s="61"/>
      <c r="D35" s="310">
        <v>8.8000000000000007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10"/>
      <c r="E36" s="55"/>
    </row>
    <row r="37" spans="1:24" ht="18" customHeight="1">
      <c r="A37" s="198">
        <v>5</v>
      </c>
      <c r="B37" s="199" t="s">
        <v>19</v>
      </c>
      <c r="C37" s="64"/>
      <c r="D37" s="375">
        <f>SUM(D38:D40)</f>
        <v>374.5</v>
      </c>
      <c r="E37" s="55"/>
    </row>
    <row r="38" spans="1:24" s="3" customFormat="1" ht="18" customHeight="1">
      <c r="A38" s="204">
        <v>5.0999999999999996</v>
      </c>
      <c r="B38" s="40" t="s">
        <v>20</v>
      </c>
      <c r="C38" s="63"/>
      <c r="D38" s="311">
        <v>115.2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5.2</v>
      </c>
      <c r="B39" s="40" t="s">
        <v>21</v>
      </c>
      <c r="C39" s="63"/>
      <c r="D39" s="311">
        <v>79.3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5.3</v>
      </c>
      <c r="B40" s="40" t="s">
        <v>22</v>
      </c>
      <c r="C40" s="63"/>
      <c r="D40" s="311">
        <v>180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8">
        <v>6</v>
      </c>
      <c r="B41" s="199" t="s">
        <v>23</v>
      </c>
      <c r="C41" s="61"/>
      <c r="D41" s="310">
        <v>17.5</v>
      </c>
      <c r="E41" s="55"/>
      <c r="K41" s="410"/>
      <c r="L41" s="55"/>
      <c r="M41" s="55"/>
      <c r="N41" s="55"/>
      <c r="O41" s="71"/>
      <c r="P41" s="71"/>
      <c r="Q41" s="71"/>
    </row>
    <row r="42" spans="1:24" ht="18" customHeight="1">
      <c r="A42" s="198">
        <v>7</v>
      </c>
      <c r="B42" s="199" t="s">
        <v>31</v>
      </c>
      <c r="C42" s="61"/>
      <c r="D42" s="310">
        <v>130</v>
      </c>
      <c r="E42" s="55"/>
      <c r="K42" s="409"/>
      <c r="L42" s="410"/>
      <c r="M42" s="438"/>
      <c r="N42" s="410"/>
      <c r="O42" s="439"/>
      <c r="P42" s="71"/>
      <c r="Q42" s="71"/>
    </row>
    <row r="43" spans="1:24" ht="18" customHeight="1">
      <c r="A43" s="198">
        <v>8</v>
      </c>
      <c r="B43" s="199" t="s">
        <v>24</v>
      </c>
      <c r="C43" s="61"/>
      <c r="D43" s="310">
        <v>270</v>
      </c>
      <c r="E43" s="55"/>
      <c r="K43" s="55"/>
      <c r="L43" s="55"/>
      <c r="M43" s="55"/>
      <c r="N43" s="55"/>
      <c r="O43" s="71"/>
      <c r="P43" s="71"/>
      <c r="Q43" s="71"/>
    </row>
    <row r="44" spans="1:24" ht="18" customHeight="1">
      <c r="A44" s="198">
        <v>9</v>
      </c>
      <c r="B44" s="235" t="s">
        <v>77</v>
      </c>
      <c r="C44" s="61"/>
      <c r="D44" s="310">
        <v>160</v>
      </c>
      <c r="E44" s="55"/>
    </row>
    <row r="45" spans="1:24" ht="18" hidden="1" customHeight="1">
      <c r="A45" s="198">
        <v>12</v>
      </c>
      <c r="B45" s="199" t="s">
        <v>50</v>
      </c>
      <c r="C45" s="61"/>
      <c r="D45" s="310"/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customHeight="1">
      <c r="A48" s="198">
        <v>10</v>
      </c>
      <c r="B48" s="199" t="s">
        <v>25</v>
      </c>
      <c r="C48" s="61"/>
      <c r="D48" s="310">
        <v>22</v>
      </c>
      <c r="E48" s="55"/>
      <c r="F48" s="62"/>
    </row>
    <row r="49" spans="1:5" ht="18" hidden="1" customHeight="1">
      <c r="A49" s="198">
        <v>16</v>
      </c>
      <c r="B49" s="199" t="s">
        <v>26</v>
      </c>
      <c r="C49" s="61"/>
      <c r="D49" s="310"/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customHeight="1">
      <c r="A52" s="198">
        <v>11</v>
      </c>
      <c r="B52" s="199" t="s">
        <v>47</v>
      </c>
      <c r="C52" s="61"/>
      <c r="D52" s="310">
        <v>85</v>
      </c>
      <c r="E52" s="55"/>
    </row>
    <row r="53" spans="1:5" ht="18.75" customHeight="1">
      <c r="A53" s="198">
        <v>12</v>
      </c>
      <c r="B53" s="199" t="s">
        <v>78</v>
      </c>
      <c r="C53" s="61"/>
      <c r="D53" s="310">
        <v>27</v>
      </c>
      <c r="E53" s="55"/>
    </row>
    <row r="54" spans="1:5" ht="18.75" customHeight="1">
      <c r="A54" s="198">
        <v>13</v>
      </c>
      <c r="B54" s="199" t="s">
        <v>79</v>
      </c>
      <c r="C54" s="61"/>
      <c r="D54" s="310">
        <v>119</v>
      </c>
      <c r="E54" s="55"/>
    </row>
    <row r="55" spans="1:5" ht="18.75" hidden="1" customHeight="1">
      <c r="A55" s="198">
        <v>22</v>
      </c>
      <c r="B55" s="199" t="s">
        <v>48</v>
      </c>
      <c r="C55" s="61"/>
      <c r="D55" s="310"/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hidden="1" customHeight="1">
      <c r="A57" s="198">
        <v>24</v>
      </c>
      <c r="B57" s="199" t="s">
        <v>49</v>
      </c>
      <c r="C57" s="61"/>
      <c r="D57" s="310"/>
      <c r="E57" s="55"/>
    </row>
    <row r="58" spans="1:5" ht="18.75" hidden="1" customHeight="1">
      <c r="A58" s="198">
        <v>25</v>
      </c>
      <c r="B58" s="199" t="s">
        <v>66</v>
      </c>
      <c r="C58" s="61"/>
      <c r="D58" s="310"/>
      <c r="E58" s="55"/>
    </row>
    <row r="59" spans="1:5" ht="18.75" customHeight="1">
      <c r="A59" s="198">
        <v>14</v>
      </c>
      <c r="B59" s="201" t="s">
        <v>203</v>
      </c>
      <c r="C59" s="61"/>
      <c r="D59" s="310">
        <v>250</v>
      </c>
      <c r="E59" s="55"/>
    </row>
    <row r="60" spans="1:5" ht="18.75" customHeight="1">
      <c r="A60" s="198">
        <v>15</v>
      </c>
      <c r="B60" s="201" t="s">
        <v>204</v>
      </c>
      <c r="C60" s="61"/>
      <c r="D60" s="310">
        <v>4945.7</v>
      </c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customHeight="1">
      <c r="A63" s="198">
        <v>16</v>
      </c>
      <c r="B63" s="584" t="s">
        <v>260</v>
      </c>
      <c r="C63" s="62"/>
      <c r="D63" s="310">
        <v>345</v>
      </c>
      <c r="E63" s="55"/>
    </row>
    <row r="64" spans="1:5" s="6" customFormat="1" ht="18.75" customHeight="1">
      <c r="A64" s="605">
        <v>17</v>
      </c>
      <c r="B64" s="584" t="s">
        <v>261</v>
      </c>
      <c r="C64" s="62"/>
      <c r="D64" s="310">
        <v>316</v>
      </c>
      <c r="E64" s="55"/>
    </row>
    <row r="65" spans="1:14" s="6" customFormat="1" ht="18.75" customHeight="1">
      <c r="A65" s="605">
        <v>18</v>
      </c>
      <c r="B65" s="584" t="s">
        <v>335</v>
      </c>
      <c r="C65" s="62"/>
      <c r="D65" s="310">
        <v>80</v>
      </c>
      <c r="E65" s="55"/>
    </row>
    <row r="66" spans="1:14" s="6" customFormat="1" ht="18.75" customHeight="1">
      <c r="A66" s="605">
        <v>19</v>
      </c>
      <c r="B66" s="584" t="s">
        <v>263</v>
      </c>
      <c r="C66" s="62"/>
      <c r="D66" s="310">
        <v>100</v>
      </c>
      <c r="E66" s="55"/>
    </row>
    <row r="67" spans="1:14" s="6" customFormat="1" ht="18.75" customHeight="1">
      <c r="A67" s="605">
        <v>20</v>
      </c>
      <c r="B67" s="584" t="s">
        <v>264</v>
      </c>
      <c r="C67" s="62"/>
      <c r="D67" s="310">
        <v>51</v>
      </c>
      <c r="E67" s="55"/>
    </row>
    <row r="68" spans="1:14" s="6" customFormat="1" ht="18.75" customHeight="1">
      <c r="A68" s="605">
        <v>21</v>
      </c>
      <c r="B68" s="584" t="s">
        <v>265</v>
      </c>
      <c r="C68" s="62"/>
      <c r="D68" s="310">
        <v>380</v>
      </c>
      <c r="E68" s="55"/>
    </row>
    <row r="69" spans="1:14" s="6" customFormat="1" ht="18.75" customHeight="1">
      <c r="A69" s="605">
        <v>22</v>
      </c>
      <c r="B69" s="584" t="s">
        <v>266</v>
      </c>
      <c r="C69" s="62"/>
      <c r="D69" s="310">
        <v>5</v>
      </c>
      <c r="E69" s="55"/>
    </row>
    <row r="70" spans="1:14" s="6" customFormat="1" ht="18.75" customHeight="1">
      <c r="A70" s="605">
        <v>23</v>
      </c>
      <c r="B70" s="584" t="s">
        <v>267</v>
      </c>
      <c r="C70" s="62"/>
      <c r="D70" s="310">
        <v>198.7</v>
      </c>
      <c r="E70" s="55"/>
    </row>
    <row r="71" spans="1:14" s="6" customFormat="1" ht="18.75" customHeight="1">
      <c r="A71" s="605">
        <v>24</v>
      </c>
      <c r="B71" s="584" t="s">
        <v>268</v>
      </c>
      <c r="C71" s="62"/>
      <c r="D71" s="310">
        <v>1066</v>
      </c>
      <c r="E71" s="55"/>
    </row>
    <row r="72" spans="1:14" s="6" customFormat="1" ht="18.75" customHeight="1">
      <c r="A72" s="605">
        <v>25</v>
      </c>
      <c r="B72" s="584" t="s">
        <v>269</v>
      </c>
      <c r="C72" s="62"/>
      <c r="D72" s="310">
        <v>96</v>
      </c>
      <c r="E72" s="55"/>
    </row>
    <row r="73" spans="1:14" s="6" customFormat="1" ht="18.75" hidden="1" customHeight="1">
      <c r="A73" s="605">
        <v>26</v>
      </c>
      <c r="B73" s="584" t="s">
        <v>270</v>
      </c>
      <c r="C73" s="62"/>
      <c r="D73" s="310"/>
      <c r="E73" s="55"/>
    </row>
    <row r="74" spans="1:14" s="6" customFormat="1" ht="21.6" customHeight="1">
      <c r="A74" s="198">
        <v>26</v>
      </c>
      <c r="B74" s="586" t="s">
        <v>334</v>
      </c>
      <c r="C74" s="62"/>
      <c r="D74" s="310">
        <v>8504</v>
      </c>
      <c r="E74" s="533" t="s">
        <v>207</v>
      </c>
    </row>
    <row r="75" spans="1:14" ht="18.75" customHeight="1">
      <c r="A75" s="198">
        <v>27</v>
      </c>
      <c r="B75" s="80" t="s">
        <v>27</v>
      </c>
      <c r="C75" s="61"/>
      <c r="D75" s="310">
        <v>1072.9000000000001</v>
      </c>
      <c r="E75" s="55"/>
    </row>
    <row r="76" spans="1:14" s="3" customFormat="1" ht="18.75" customHeight="1">
      <c r="A76" s="205">
        <v>27.1</v>
      </c>
      <c r="B76" s="73" t="s">
        <v>81</v>
      </c>
      <c r="C76" s="63"/>
      <c r="D76" s="310">
        <v>21.3</v>
      </c>
      <c r="E76" s="27"/>
      <c r="F76" s="2"/>
      <c r="G76" s="2"/>
      <c r="H76" s="2"/>
      <c r="I76" s="2"/>
      <c r="J76" s="2"/>
      <c r="K76" s="2"/>
      <c r="L76" s="2"/>
      <c r="M76" s="2"/>
      <c r="N76" s="2"/>
    </row>
    <row r="77" spans="1:14" ht="18" hidden="1" customHeight="1">
      <c r="A77" s="198">
        <v>33</v>
      </c>
      <c r="B77" s="199" t="s">
        <v>82</v>
      </c>
      <c r="C77" s="61"/>
      <c r="D77" s="310"/>
      <c r="E77" s="55"/>
    </row>
    <row r="78" spans="1:14" s="18" customFormat="1" ht="20.25" hidden="1" customHeight="1">
      <c r="A78" s="198">
        <v>34</v>
      </c>
      <c r="B78" s="199" t="s">
        <v>70</v>
      </c>
      <c r="C78" s="61"/>
      <c r="D78" s="310"/>
      <c r="E78" s="67"/>
      <c r="F78" s="17"/>
      <c r="G78" s="17"/>
      <c r="H78" s="17"/>
      <c r="I78" s="17"/>
      <c r="J78" s="17"/>
      <c r="K78" s="17"/>
      <c r="L78" s="17"/>
      <c r="M78" s="17"/>
      <c r="N78" s="17"/>
    </row>
    <row r="79" spans="1:14" ht="23.25" customHeight="1">
      <c r="A79" s="68"/>
      <c r="B79" s="69" t="s">
        <v>32</v>
      </c>
      <c r="C79" s="58"/>
      <c r="D79" s="373">
        <f>SUM(D29,D32:D37,D41:D75,D77:D78)</f>
        <v>68229.399999999994</v>
      </c>
      <c r="E79" s="370">
        <f>+D26-D79</f>
        <v>0</v>
      </c>
    </row>
    <row r="80" spans="1:14" ht="37.5" customHeight="1">
      <c r="B80" s="70"/>
      <c r="C80" s="11"/>
      <c r="D80" s="60"/>
      <c r="E80" s="55"/>
    </row>
    <row r="81" spans="2:15" ht="26.25" hidden="1" customHeight="1">
      <c r="B81" s="10" t="s">
        <v>2</v>
      </c>
      <c r="C81" s="376" t="s">
        <v>316</v>
      </c>
      <c r="D81" s="229"/>
      <c r="E81" s="55"/>
    </row>
    <row r="82" spans="2:15" ht="12.75" hidden="1" customHeight="1">
      <c r="B82" s="70"/>
      <c r="C82" s="307" t="s">
        <v>97</v>
      </c>
      <c r="D82" s="230"/>
      <c r="E82" s="55"/>
    </row>
    <row r="83" spans="2:15" ht="27" hidden="1" customHeight="1">
      <c r="B83" s="10" t="s">
        <v>6</v>
      </c>
      <c r="C83" s="376" t="s">
        <v>317</v>
      </c>
      <c r="D83" s="229"/>
      <c r="E83" s="55"/>
    </row>
    <row r="84" spans="2:15" ht="13.5" hidden="1" customHeight="1">
      <c r="B84" s="71"/>
      <c r="C84" s="307" t="s">
        <v>97</v>
      </c>
      <c r="D84" s="230"/>
      <c r="E84" s="55"/>
    </row>
    <row r="85" spans="2:15" hidden="1">
      <c r="B85" s="8" t="s">
        <v>182</v>
      </c>
      <c r="C85" s="71"/>
      <c r="D85" s="60"/>
      <c r="E85" s="55"/>
    </row>
    <row r="86" spans="2:15" s="71" customFormat="1" ht="93" customHeight="1">
      <c r="B86" s="534" t="s">
        <v>237</v>
      </c>
      <c r="D86" s="440" t="s">
        <v>259</v>
      </c>
      <c r="E86" s="60"/>
      <c r="F86" s="55"/>
      <c r="G86" s="55"/>
      <c r="H86" s="55"/>
      <c r="I86" s="55"/>
      <c r="J86" s="55"/>
      <c r="K86" s="55"/>
      <c r="L86" s="55"/>
      <c r="M86" s="55"/>
      <c r="N86" s="55"/>
      <c r="O86" s="55"/>
    </row>
    <row r="87" spans="2:15" s="71" customFormat="1" ht="40.5" customHeight="1">
      <c r="B87" s="321"/>
      <c r="C87" s="302"/>
      <c r="E87" s="60"/>
      <c r="F87" s="55"/>
      <c r="G87" s="55"/>
      <c r="H87" s="55"/>
      <c r="I87" s="55"/>
      <c r="J87" s="55"/>
      <c r="K87" s="55"/>
      <c r="L87" s="55"/>
      <c r="M87" s="55"/>
      <c r="N87" s="55"/>
      <c r="O87" s="55"/>
    </row>
    <row r="88" spans="2:15">
      <c r="B88" s="71"/>
      <c r="C88" s="71"/>
      <c r="D88" s="60"/>
      <c r="E88" s="55"/>
    </row>
    <row r="89" spans="2:15">
      <c r="B89" s="71"/>
      <c r="C89" s="71"/>
      <c r="D89" s="60"/>
      <c r="E89" s="55"/>
    </row>
    <row r="90" spans="2:15">
      <c r="B90" s="71"/>
      <c r="C90" s="71"/>
      <c r="D90" s="60"/>
    </row>
    <row r="91" spans="2:15">
      <c r="B91" s="71"/>
      <c r="C91" s="71"/>
      <c r="D91" s="60"/>
    </row>
    <row r="92" spans="2:15">
      <c r="B92" s="71"/>
      <c r="C92" s="71"/>
      <c r="D92" s="60"/>
    </row>
    <row r="93" spans="2:15">
      <c r="B93" s="71"/>
      <c r="C93" s="71"/>
      <c r="D9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6"/>
  <sheetViews>
    <sheetView view="pageBreakPreview" topLeftCell="A66" zoomScaleSheetLayoutView="100" workbookViewId="0">
      <selection activeCell="C2" sqref="C2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09" t="s">
        <v>338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681" t="s">
        <v>43</v>
      </c>
      <c r="B7" s="681"/>
      <c r="C7" s="681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677" t="str">
        <f>+'Ekamut-caxs'!A8:D8</f>
        <v xml:space="preserve">«Հայաստանի փոքրիկ երգիչներ» մանկական ֆիլհարմոնիա» ՀՈԱԿ-ի </v>
      </c>
      <c r="B8" s="677"/>
      <c r="C8" s="677"/>
      <c r="D8" s="132"/>
      <c r="E8" s="4"/>
      <c r="F8" s="362"/>
      <c r="G8" s="362"/>
      <c r="H8" s="49"/>
      <c r="I8" s="6"/>
      <c r="J8" s="6"/>
      <c r="K8" s="6"/>
    </row>
    <row r="9" spans="1:11" s="7" customFormat="1" ht="18.75" customHeight="1">
      <c r="A9" s="678" t="s">
        <v>238</v>
      </c>
      <c r="B9" s="678"/>
      <c r="C9" s="678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8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1292.3470000000088</v>
      </c>
      <c r="D13" s="679"/>
      <c r="E13" s="680"/>
      <c r="F13" s="367"/>
      <c r="G13" s="367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68186.8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119</v>
      </c>
      <c r="C15" s="339">
        <f>+'Pastaci finansav.'!C11</f>
        <v>53721.8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4" t="s">
        <v>196</v>
      </c>
      <c r="C16" s="339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 hidden="1">
      <c r="A17" s="79">
        <v>3</v>
      </c>
      <c r="B17" s="340" t="s">
        <v>8</v>
      </c>
      <c r="C17" s="339">
        <f>+'Pastaci finansav.'!E11</f>
        <v>0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customHeight="1">
      <c r="A20" s="79">
        <v>2</v>
      </c>
      <c r="B20" s="199" t="s">
        <v>195</v>
      </c>
      <c r="C20" s="339">
        <f>+'Ekamut-caxs'!D17</f>
        <v>5896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customHeight="1">
      <c r="A22" s="79">
        <v>3</v>
      </c>
      <c r="B22" s="337" t="s">
        <v>74</v>
      </c>
      <c r="C22" s="339">
        <f>+'Ekamut-caxs'!D19</f>
        <v>8504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35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4</v>
      </c>
      <c r="B24" s="337" t="s">
        <v>10</v>
      </c>
      <c r="C24" s="339">
        <f>+'Ekamut-caxs'!D23</f>
        <v>65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C28+C81+C94</f>
        <v>69466.8</v>
      </c>
      <c r="D27" s="377">
        <f>+C13-C79</f>
        <v>-17.95299999999088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SUM(C29,C32:C37,C41:C75,C79:C80)</f>
        <v>68466.8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12</v>
      </c>
      <c r="C29" s="339">
        <f>+'Ekamut-caxs'!D29</f>
        <v>48753.599999999999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120</v>
      </c>
      <c r="C30" s="352">
        <f>+'Ekamut-caxs'!D30</f>
        <v>0</v>
      </c>
      <c r="D30" s="365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2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hidden="1" customHeight="1">
      <c r="A32" s="79">
        <v>2</v>
      </c>
      <c r="B32" s="340" t="s">
        <v>15</v>
      </c>
      <c r="C32" s="339">
        <f>+'Ekamut-caxs'!D32</f>
        <v>0</v>
      </c>
      <c r="D32" s="470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2</v>
      </c>
      <c r="B33" s="340" t="s">
        <v>14</v>
      </c>
      <c r="C33" s="339">
        <f>+'Ekamut-caxs'!D33</f>
        <v>838.5</v>
      </c>
      <c r="D33" s="470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3</v>
      </c>
      <c r="B34" s="340" t="s">
        <v>16</v>
      </c>
      <c r="C34" s="339">
        <f>+'Ekamut-caxs'!D34</f>
        <v>13.2</v>
      </c>
      <c r="D34" s="470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4</v>
      </c>
      <c r="B35" s="340" t="s">
        <v>17</v>
      </c>
      <c r="C35" s="339">
        <f>+'Ekamut-caxs'!D35</f>
        <v>8.8000000000000007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40" t="s">
        <v>18</v>
      </c>
      <c r="C36" s="339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5</v>
      </c>
      <c r="B37" s="340" t="s">
        <v>19</v>
      </c>
      <c r="C37" s="339">
        <f>SUM(C38:C40)</f>
        <v>374.5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5.0999999999999996</v>
      </c>
      <c r="B38" s="33" t="s">
        <v>20</v>
      </c>
      <c r="C38" s="339">
        <f>+'Ekamut-caxs'!D38</f>
        <v>115.2</v>
      </c>
    </row>
    <row r="39" spans="1:11" ht="18" customHeight="1">
      <c r="A39" s="28">
        <v>5.2</v>
      </c>
      <c r="B39" s="33" t="s">
        <v>21</v>
      </c>
      <c r="C39" s="339">
        <f>+'Ekamut-caxs'!D39</f>
        <v>79.3</v>
      </c>
    </row>
    <row r="40" spans="1:11" ht="18" customHeight="1">
      <c r="A40" s="28">
        <v>5.3</v>
      </c>
      <c r="B40" s="33" t="s">
        <v>22</v>
      </c>
      <c r="C40" s="339">
        <f>+'Ekamut-caxs'!D40</f>
        <v>180</v>
      </c>
    </row>
    <row r="41" spans="1:11" s="120" customFormat="1" ht="18" customHeight="1">
      <c r="A41" s="79">
        <v>6</v>
      </c>
      <c r="B41" s="340" t="s">
        <v>23</v>
      </c>
      <c r="C41" s="339">
        <f>+'Ekamut-caxs'!D41</f>
        <v>17.5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7</v>
      </c>
      <c r="B42" s="340" t="s">
        <v>31</v>
      </c>
      <c r="C42" s="338">
        <f>+'Ekamut-caxs'!D42</f>
        <v>130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8</v>
      </c>
      <c r="B43" s="340" t="s">
        <v>24</v>
      </c>
      <c r="C43" s="338">
        <f>+'Ekamut-caxs'!D43</f>
        <v>270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9</v>
      </c>
      <c r="B44" s="345" t="s">
        <v>77</v>
      </c>
      <c r="C44" s="338">
        <f>+'Ekamut-caxs'!D44</f>
        <v>160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40" t="s">
        <v>50</v>
      </c>
      <c r="C45" s="339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40" t="s">
        <v>121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122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10</v>
      </c>
      <c r="B48" s="340" t="s">
        <v>25</v>
      </c>
      <c r="C48" s="339">
        <f>+'Ekamut-caxs'!D48</f>
        <v>22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hidden="1" customHeight="1">
      <c r="A49" s="79">
        <v>16</v>
      </c>
      <c r="B49" s="340" t="s">
        <v>26</v>
      </c>
      <c r="C49" s="339">
        <f>+'Ekamut-caxs'!D49</f>
        <v>0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customHeight="1">
      <c r="A52" s="79">
        <v>11</v>
      </c>
      <c r="B52" s="340" t="s">
        <v>47</v>
      </c>
      <c r="C52" s="339">
        <f>+'Ekamut-caxs'!D52</f>
        <v>85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12</v>
      </c>
      <c r="B53" s="340" t="s">
        <v>78</v>
      </c>
      <c r="C53" s="339">
        <f>+'Ekamut-caxs'!D53</f>
        <v>27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13</v>
      </c>
      <c r="B54" s="340" t="s">
        <v>79</v>
      </c>
      <c r="C54" s="339">
        <f>+'Ekamut-caxs'!D54</f>
        <v>119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hidden="1" customHeight="1">
      <c r="A55" s="79">
        <v>22</v>
      </c>
      <c r="B55" s="340" t="s">
        <v>48</v>
      </c>
      <c r="C55" s="339">
        <f>+'Ekamut-caxs'!D55</f>
        <v>0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123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49</v>
      </c>
      <c r="C57" s="33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40" t="s">
        <v>66</v>
      </c>
      <c r="C58" s="339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customHeight="1">
      <c r="A59" s="79">
        <v>14</v>
      </c>
      <c r="B59" s="510" t="s">
        <v>203</v>
      </c>
      <c r="C59" s="339">
        <f>+'Ekamut-caxs'!D59</f>
        <v>250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15</v>
      </c>
      <c r="B60" s="358" t="s">
        <v>204</v>
      </c>
      <c r="C60" s="339">
        <f>+'Ekamut-caxs'!D60</f>
        <v>4945.7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136</v>
      </c>
      <c r="C62" s="33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16</v>
      </c>
      <c r="B63" s="583" t="s">
        <v>260</v>
      </c>
      <c r="C63" s="338">
        <f>+'Ekamut-caxs'!D63</f>
        <v>345</v>
      </c>
      <c r="D63" s="138"/>
      <c r="E63" s="87"/>
      <c r="F63" s="87"/>
      <c r="G63" s="87"/>
      <c r="H63" s="72"/>
    </row>
    <row r="64" spans="1:11" s="88" customFormat="1" ht="18" customHeight="1">
      <c r="A64" s="598">
        <v>17</v>
      </c>
      <c r="B64" s="583" t="s">
        <v>261</v>
      </c>
      <c r="C64" s="659">
        <f>+'Ekamut-caxs'!D64</f>
        <v>316</v>
      </c>
      <c r="D64" s="138"/>
      <c r="E64" s="87"/>
      <c r="F64" s="87"/>
      <c r="G64" s="87"/>
      <c r="H64" s="72"/>
    </row>
    <row r="65" spans="1:11" s="88" customFormat="1" ht="18" customHeight="1">
      <c r="A65" s="598">
        <v>18</v>
      </c>
      <c r="B65" s="583" t="str">
        <f>+'Ekamut-caxs'!B65</f>
        <v>Դազգահների վարձակալության գծով</v>
      </c>
      <c r="C65" s="659">
        <f>+'Ekamut-caxs'!D65</f>
        <v>80</v>
      </c>
      <c r="D65" s="138"/>
      <c r="E65" s="87"/>
      <c r="F65" s="87"/>
      <c r="G65" s="87"/>
      <c r="H65" s="72"/>
    </row>
    <row r="66" spans="1:11" s="88" customFormat="1" ht="18" customHeight="1">
      <c r="A66" s="598">
        <v>19</v>
      </c>
      <c r="B66" s="583" t="s">
        <v>263</v>
      </c>
      <c r="C66" s="659">
        <f>+'Ekamut-caxs'!D66</f>
        <v>100</v>
      </c>
      <c r="D66" s="138"/>
      <c r="E66" s="87"/>
      <c r="F66" s="87"/>
      <c r="G66" s="87"/>
      <c r="H66" s="72"/>
    </row>
    <row r="67" spans="1:11" s="88" customFormat="1" ht="18" customHeight="1">
      <c r="A67" s="598">
        <v>20</v>
      </c>
      <c r="B67" s="583" t="s">
        <v>264</v>
      </c>
      <c r="C67" s="659">
        <f>+'Ekamut-caxs'!D67</f>
        <v>51</v>
      </c>
      <c r="D67" s="138"/>
      <c r="E67" s="87"/>
      <c r="F67" s="87"/>
      <c r="G67" s="87"/>
      <c r="H67" s="72"/>
    </row>
    <row r="68" spans="1:11" s="88" customFormat="1" ht="18" customHeight="1">
      <c r="A68" s="598">
        <v>21</v>
      </c>
      <c r="B68" s="583" t="s">
        <v>265</v>
      </c>
      <c r="C68" s="659">
        <f>+'Ekamut-caxs'!D68</f>
        <v>380</v>
      </c>
      <c r="D68" s="138"/>
      <c r="E68" s="87"/>
      <c r="F68" s="87"/>
      <c r="G68" s="87"/>
      <c r="H68" s="72"/>
    </row>
    <row r="69" spans="1:11" s="88" customFormat="1" ht="18" customHeight="1">
      <c r="A69" s="598">
        <v>22</v>
      </c>
      <c r="B69" s="583" t="s">
        <v>266</v>
      </c>
      <c r="C69" s="659">
        <f>+'Ekamut-caxs'!D69</f>
        <v>5</v>
      </c>
      <c r="D69" s="138"/>
      <c r="E69" s="87"/>
      <c r="F69" s="87"/>
      <c r="G69" s="87"/>
      <c r="H69" s="72"/>
    </row>
    <row r="70" spans="1:11" s="88" customFormat="1" ht="18" customHeight="1">
      <c r="A70" s="598">
        <v>23</v>
      </c>
      <c r="B70" s="583" t="s">
        <v>267</v>
      </c>
      <c r="C70" s="659">
        <f>+'Ekamut-caxs'!D70</f>
        <v>198.7</v>
      </c>
      <c r="D70" s="138"/>
      <c r="E70" s="87"/>
      <c r="F70" s="87"/>
      <c r="G70" s="87"/>
      <c r="H70" s="72"/>
    </row>
    <row r="71" spans="1:11" s="88" customFormat="1" ht="18" customHeight="1">
      <c r="A71" s="598">
        <v>24</v>
      </c>
      <c r="B71" s="583" t="s">
        <v>268</v>
      </c>
      <c r="C71" s="659">
        <f>+'Ekamut-caxs'!D71</f>
        <v>1066</v>
      </c>
      <c r="D71" s="138"/>
      <c r="E71" s="87"/>
      <c r="F71" s="87"/>
      <c r="G71" s="87"/>
      <c r="H71" s="72"/>
    </row>
    <row r="72" spans="1:11" s="88" customFormat="1" ht="18" customHeight="1">
      <c r="A72" s="598">
        <v>25</v>
      </c>
      <c r="B72" s="583" t="s">
        <v>269</v>
      </c>
      <c r="C72" s="659">
        <f>+'Ekamut-caxs'!D72</f>
        <v>96</v>
      </c>
      <c r="D72" s="138"/>
      <c r="E72" s="87"/>
      <c r="F72" s="87"/>
      <c r="G72" s="87"/>
      <c r="H72" s="72"/>
    </row>
    <row r="73" spans="1:11" s="88" customFormat="1" ht="18" hidden="1" customHeight="1">
      <c r="A73" s="598">
        <v>26</v>
      </c>
      <c r="B73" s="583" t="s">
        <v>270</v>
      </c>
      <c r="C73" s="659">
        <f>+'Ekamut-caxs'!D73</f>
        <v>0</v>
      </c>
      <c r="D73" s="138"/>
      <c r="E73" s="87"/>
      <c r="F73" s="87"/>
      <c r="G73" s="87"/>
      <c r="H73" s="72"/>
    </row>
    <row r="74" spans="1:11" s="88" customFormat="1" ht="21" customHeight="1">
      <c r="A74" s="79">
        <v>26</v>
      </c>
      <c r="B74" s="587" t="str">
        <f>+'Ekamut-caxs'!B74</f>
        <v>Հոբելյանական համերգի կազմակերպման գծով</v>
      </c>
      <c r="C74" s="338">
        <f>+'Ekamut-caxs'!D74</f>
        <v>8504</v>
      </c>
      <c r="D74" s="130" t="s">
        <v>207</v>
      </c>
      <c r="E74" s="87"/>
      <c r="F74" s="87"/>
      <c r="G74" s="87"/>
      <c r="H74" s="72"/>
    </row>
    <row r="75" spans="1:11" s="120" customFormat="1" ht="22.5" hidden="1" customHeight="1">
      <c r="A75" s="79">
        <v>32</v>
      </c>
      <c r="B75" s="360" t="s">
        <v>37</v>
      </c>
      <c r="C75" s="339">
        <f>SUM(C76:C78)</f>
        <v>0</v>
      </c>
      <c r="D75" s="137"/>
      <c r="E75" s="111"/>
      <c r="F75" s="111"/>
      <c r="G75" s="111"/>
      <c r="H75" s="111"/>
      <c r="I75" s="119"/>
      <c r="J75" s="119"/>
      <c r="K75" s="119"/>
    </row>
    <row r="76" spans="1:11" ht="19.5" hidden="1" customHeight="1">
      <c r="A76" s="15">
        <v>32.1</v>
      </c>
      <c r="B76" s="123" t="s">
        <v>38</v>
      </c>
      <c r="C76" s="317"/>
    </row>
    <row r="77" spans="1:11" ht="19.5" hidden="1" customHeight="1">
      <c r="A77" s="15">
        <v>32.200000000000003</v>
      </c>
      <c r="B77" s="123" t="s">
        <v>51</v>
      </c>
      <c r="C77" s="317"/>
    </row>
    <row r="78" spans="1:11" ht="19.5" hidden="1" customHeight="1">
      <c r="A78" s="15">
        <v>32.299999999999997</v>
      </c>
      <c r="B78" s="123" t="s">
        <v>87</v>
      </c>
      <c r="C78" s="317">
        <f>+'Ekamut-caxs'!D77</f>
        <v>0</v>
      </c>
    </row>
    <row r="79" spans="1:11" s="120" customFormat="1" ht="17.25" customHeight="1">
      <c r="A79" s="91">
        <v>27</v>
      </c>
      <c r="B79" s="346" t="s">
        <v>39</v>
      </c>
      <c r="C79" s="339">
        <f>+'Deb. ev kreditor'!D59-'Deb. ev kreditor'!D54</f>
        <v>1310.2999999999997</v>
      </c>
      <c r="D79" s="137"/>
      <c r="E79" s="111"/>
      <c r="F79" s="111"/>
      <c r="G79" s="111"/>
      <c r="H79" s="111"/>
      <c r="I79" s="119"/>
      <c r="J79" s="119"/>
      <c r="K79" s="119"/>
    </row>
    <row r="80" spans="1:11" s="120" customFormat="1" ht="16.5" hidden="1" customHeight="1">
      <c r="A80" s="91">
        <v>34</v>
      </c>
      <c r="B80" s="347" t="s">
        <v>88</v>
      </c>
      <c r="C80" s="338"/>
      <c r="D80" s="137" t="s">
        <v>229</v>
      </c>
      <c r="E80" s="111"/>
      <c r="F80" s="111"/>
      <c r="G80" s="111"/>
      <c r="H80" s="111"/>
      <c r="I80" s="119"/>
      <c r="J80" s="119"/>
      <c r="K80" s="119"/>
    </row>
    <row r="81" spans="1:11" s="102" customFormat="1" ht="25.5" customHeight="1">
      <c r="A81" s="45" t="s">
        <v>59</v>
      </c>
      <c r="B81" s="105" t="s">
        <v>62</v>
      </c>
      <c r="C81" s="348">
        <f>C82+C90</f>
        <v>1000</v>
      </c>
      <c r="D81" s="139"/>
      <c r="E81" s="128"/>
      <c r="F81" s="128"/>
      <c r="G81" s="128"/>
      <c r="H81" s="128"/>
      <c r="I81" s="101"/>
      <c r="J81" s="101"/>
      <c r="K81" s="101"/>
    </row>
    <row r="82" spans="1:11" s="118" customFormat="1" ht="20.399999999999999" customHeight="1">
      <c r="A82" s="91">
        <v>1</v>
      </c>
      <c r="B82" s="349" t="s">
        <v>92</v>
      </c>
      <c r="C82" s="339">
        <f>SUM(C83:C89)</f>
        <v>1000</v>
      </c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7.25" hidden="1" customHeight="1">
      <c r="A83" s="91">
        <v>1.1000000000000001</v>
      </c>
      <c r="B83" s="350" t="s">
        <v>89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18" customFormat="1" ht="21" customHeight="1">
      <c r="A84" s="91">
        <v>1.1000000000000001</v>
      </c>
      <c r="B84" s="350" t="s">
        <v>90</v>
      </c>
      <c r="C84" s="338">
        <f>223+777</f>
        <v>1000</v>
      </c>
      <c r="D84" s="135"/>
      <c r="E84" s="126"/>
      <c r="F84" s="126"/>
      <c r="G84" s="126"/>
      <c r="H84" s="126"/>
      <c r="I84" s="117"/>
      <c r="J84" s="117"/>
      <c r="K84" s="117"/>
    </row>
    <row r="85" spans="1:11" s="118" customFormat="1" ht="18" hidden="1" customHeight="1">
      <c r="A85" s="91">
        <v>1.3</v>
      </c>
      <c r="B85" s="350" t="s">
        <v>91</v>
      </c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8" hidden="1" customHeight="1">
      <c r="A86" s="91">
        <v>1.4</v>
      </c>
      <c r="B86" s="350" t="s">
        <v>205</v>
      </c>
      <c r="C86" s="338"/>
      <c r="D86" s="135"/>
      <c r="E86" s="126"/>
      <c r="F86" s="126"/>
      <c r="G86" s="126"/>
      <c r="H86" s="126"/>
      <c r="I86" s="117"/>
      <c r="J86" s="117"/>
      <c r="K86" s="117"/>
    </row>
    <row r="87" spans="1:11" s="118" customFormat="1" ht="17.25" hidden="1" customHeight="1">
      <c r="A87" s="91">
        <v>1.5</v>
      </c>
      <c r="B87" s="350" t="s">
        <v>67</v>
      </c>
      <c r="C87" s="338"/>
      <c r="D87" s="135"/>
      <c r="E87" s="126"/>
      <c r="F87" s="126"/>
      <c r="G87" s="126"/>
      <c r="H87" s="126"/>
      <c r="I87" s="117"/>
      <c r="J87" s="117"/>
      <c r="K87" s="117"/>
    </row>
    <row r="88" spans="1:11" s="118" customFormat="1" ht="17.25" hidden="1" customHeight="1">
      <c r="A88" s="91">
        <v>1.6</v>
      </c>
      <c r="B88" s="351" t="s">
        <v>68</v>
      </c>
      <c r="C88" s="338"/>
      <c r="D88" s="135"/>
      <c r="E88" s="126"/>
      <c r="F88" s="126"/>
      <c r="G88" s="126"/>
      <c r="H88" s="126"/>
      <c r="I88" s="117"/>
      <c r="J88" s="117"/>
      <c r="K88" s="117"/>
    </row>
    <row r="89" spans="1:11" s="118" customFormat="1" ht="17.25" hidden="1" customHeight="1">
      <c r="A89" s="91">
        <v>1.7</v>
      </c>
      <c r="B89" s="351"/>
      <c r="C89" s="338"/>
      <c r="D89" s="535" t="s">
        <v>206</v>
      </c>
      <c r="E89" s="126"/>
      <c r="F89" s="126"/>
      <c r="G89" s="126"/>
      <c r="H89" s="126"/>
      <c r="I89" s="117"/>
      <c r="J89" s="117"/>
      <c r="K89" s="117"/>
    </row>
    <row r="90" spans="1:11" s="118" customFormat="1" ht="35.25" hidden="1" customHeight="1">
      <c r="A90" s="91">
        <v>2</v>
      </c>
      <c r="B90" s="349" t="s">
        <v>93</v>
      </c>
      <c r="C90" s="339">
        <f>SUM(C91:C93)</f>
        <v>0</v>
      </c>
      <c r="D90" s="135"/>
      <c r="E90" s="126"/>
      <c r="F90" s="126"/>
      <c r="G90" s="126"/>
      <c r="H90" s="126"/>
      <c r="I90" s="117"/>
      <c r="J90" s="117"/>
      <c r="K90" s="117"/>
    </row>
    <row r="91" spans="1:11" s="118" customFormat="1" ht="18.75" hidden="1" customHeight="1">
      <c r="A91" s="91">
        <v>2.1</v>
      </c>
      <c r="B91" s="349" t="s">
        <v>64</v>
      </c>
      <c r="C91" s="338"/>
      <c r="D91" s="135"/>
      <c r="E91" s="126"/>
      <c r="F91" s="126"/>
      <c r="G91" s="126"/>
      <c r="H91" s="126"/>
      <c r="I91" s="117"/>
      <c r="J91" s="117"/>
      <c r="K91" s="117"/>
    </row>
    <row r="92" spans="1:11" s="118" customFormat="1" ht="18.75" hidden="1" customHeight="1">
      <c r="A92" s="91">
        <v>2.2000000000000002</v>
      </c>
      <c r="B92" s="361" t="s">
        <v>63</v>
      </c>
      <c r="C92" s="338"/>
      <c r="D92" s="135"/>
      <c r="E92" s="126"/>
      <c r="F92" s="126"/>
      <c r="G92" s="126"/>
      <c r="H92" s="126"/>
      <c r="I92" s="117"/>
      <c r="J92" s="117"/>
      <c r="K92" s="117"/>
    </row>
    <row r="93" spans="1:11" s="118" customFormat="1" ht="18.75" hidden="1" customHeight="1">
      <c r="A93" s="91">
        <v>2.2999999999999998</v>
      </c>
      <c r="B93" s="349" t="s">
        <v>52</v>
      </c>
      <c r="C93" s="338"/>
      <c r="D93" s="135"/>
      <c r="E93" s="126"/>
      <c r="F93" s="126"/>
      <c r="G93" s="126"/>
      <c r="H93" s="126"/>
      <c r="I93" s="117"/>
      <c r="J93" s="117"/>
      <c r="K93" s="117"/>
    </row>
    <row r="94" spans="1:11" s="102" customFormat="1" ht="37.5" hidden="1" customHeight="1">
      <c r="A94" s="45" t="s">
        <v>60</v>
      </c>
      <c r="B94" s="14" t="s">
        <v>133</v>
      </c>
      <c r="C94" s="348">
        <f>SUM(C95:C96)</f>
        <v>0</v>
      </c>
      <c r="D94" s="139"/>
      <c r="E94" s="128"/>
      <c r="F94" s="128"/>
      <c r="G94" s="128"/>
      <c r="H94" s="128"/>
      <c r="I94" s="101"/>
      <c r="J94" s="101"/>
      <c r="K94" s="101"/>
    </row>
    <row r="95" spans="1:11" s="118" customFormat="1" ht="15.75" hidden="1" customHeight="1">
      <c r="A95" s="91">
        <v>1</v>
      </c>
      <c r="B95" s="344" t="s">
        <v>231</v>
      </c>
      <c r="C95" s="338"/>
      <c r="D95" s="135"/>
      <c r="E95" s="126"/>
      <c r="F95" s="126"/>
      <c r="G95" s="126"/>
      <c r="H95" s="126"/>
      <c r="I95" s="117"/>
      <c r="J95" s="117"/>
      <c r="K95" s="117"/>
    </row>
    <row r="96" spans="1:11" s="118" customFormat="1" ht="15.75" hidden="1" customHeight="1">
      <c r="A96" s="91">
        <v>2</v>
      </c>
      <c r="B96" s="344"/>
      <c r="C96" s="338"/>
      <c r="D96" s="130"/>
      <c r="E96" s="126"/>
      <c r="F96" s="126"/>
      <c r="G96" s="126"/>
      <c r="H96" s="126"/>
      <c r="I96" s="117"/>
      <c r="J96" s="117"/>
      <c r="K96" s="117"/>
    </row>
    <row r="97" spans="1:11" s="122" customFormat="1" ht="39" customHeight="1">
      <c r="A97" s="13" t="s">
        <v>40</v>
      </c>
      <c r="B97" s="14" t="s">
        <v>41</v>
      </c>
      <c r="C97" s="348">
        <f>C13+C14-C27</f>
        <v>12.347000000008848</v>
      </c>
      <c r="D97" s="679"/>
      <c r="E97" s="680"/>
      <c r="F97" s="367"/>
      <c r="G97" s="367"/>
      <c r="H97" s="310"/>
      <c r="I97" s="121"/>
      <c r="J97" s="121"/>
      <c r="K97" s="121"/>
    </row>
    <row r="98" spans="1:11" s="102" customFormat="1" ht="45" customHeight="1">
      <c r="A98" s="108"/>
      <c r="B98" s="109"/>
      <c r="D98" s="382"/>
      <c r="E98" s="128"/>
      <c r="F98" s="128"/>
      <c r="G98" s="128"/>
      <c r="H98" s="128"/>
      <c r="I98" s="101"/>
      <c r="J98" s="101"/>
      <c r="K98" s="101"/>
    </row>
    <row r="99" spans="1:11" s="7" customFormat="1" ht="21.75" hidden="1" customHeight="1">
      <c r="B99" s="19" t="s">
        <v>2</v>
      </c>
      <c r="C99" s="378" t="str">
        <f>+'Ekamut-caxs'!C81</f>
        <v>ժ/պ Գոռ Մելքումյան</v>
      </c>
      <c r="D99" s="229"/>
      <c r="E99" s="49"/>
      <c r="F99" s="49"/>
      <c r="G99" s="49"/>
      <c r="H99" s="49"/>
      <c r="I99" s="6"/>
      <c r="J99" s="6"/>
      <c r="K99" s="6"/>
    </row>
    <row r="100" spans="1:11" s="3" customFormat="1" ht="13.5" hidden="1" customHeight="1">
      <c r="A100" s="7"/>
      <c r="B100" s="7" t="s">
        <v>4</v>
      </c>
      <c r="C100" s="379" t="s">
        <v>97</v>
      </c>
      <c r="D100" s="230"/>
      <c r="E100" s="112"/>
      <c r="F100" s="112"/>
      <c r="G100" s="112"/>
      <c r="H100" s="112"/>
      <c r="I100" s="2"/>
      <c r="J100" s="2"/>
      <c r="K100" s="2"/>
    </row>
    <row r="101" spans="1:11" s="3" customFormat="1" ht="22.5" hidden="1" customHeight="1">
      <c r="B101" s="18" t="s">
        <v>6</v>
      </c>
      <c r="C101" s="380" t="str">
        <f>+'Ekamut-caxs'!C83</f>
        <v>Վիկտորյա Ալեքսանյան</v>
      </c>
      <c r="D101" s="302"/>
      <c r="E101" s="112"/>
      <c r="F101" s="112"/>
      <c r="G101" s="112"/>
      <c r="H101" s="112"/>
      <c r="I101" s="2"/>
      <c r="J101" s="2"/>
      <c r="K101" s="2"/>
    </row>
    <row r="102" spans="1:11" s="3" customFormat="1" ht="12" hidden="1" customHeight="1">
      <c r="C102" s="379" t="s">
        <v>97</v>
      </c>
      <c r="D102" s="230"/>
      <c r="E102" s="112"/>
      <c r="F102" s="112"/>
      <c r="G102" s="112"/>
      <c r="H102" s="112"/>
      <c r="I102" s="2"/>
      <c r="J102" s="2"/>
      <c r="K102" s="2"/>
    </row>
    <row r="103" spans="1:11" s="3" customFormat="1" hidden="1">
      <c r="B103" s="8" t="s">
        <v>172</v>
      </c>
      <c r="C103" s="103"/>
      <c r="D103" s="383"/>
      <c r="E103" s="112"/>
      <c r="F103" s="112"/>
      <c r="G103" s="112"/>
      <c r="H103" s="112"/>
      <c r="I103" s="2"/>
      <c r="J103" s="2"/>
      <c r="K103" s="2"/>
    </row>
    <row r="104" spans="1:11" s="320" customFormat="1" ht="67.2" customHeight="1">
      <c r="B104" s="534" t="str">
        <f>+'Ekamut-caxs'!B86</f>
        <v>ԵՐԵՎԱՆԻ ՔԱՂԱՔԱՊԵՏ՝</v>
      </c>
      <c r="C104" s="302" t="str">
        <f>+'Ekamut-caxs'!D86</f>
        <v>ՀՐԱՉՅԱ ՍԱՐԳՍՅԱՆ</v>
      </c>
      <c r="E104" s="55"/>
      <c r="F104" s="55"/>
      <c r="G104" s="55"/>
      <c r="H104" s="55"/>
      <c r="I104" s="55"/>
      <c r="J104" s="55"/>
      <c r="K104" s="55"/>
    </row>
    <row r="105" spans="1:11" s="103" customFormat="1">
      <c r="D105" s="231"/>
      <c r="E105" s="112"/>
      <c r="F105" s="112"/>
      <c r="G105" s="112"/>
      <c r="H105" s="112"/>
    </row>
    <row r="106" spans="1:11" s="103" customFormat="1">
      <c r="D106" s="231"/>
      <c r="E106" s="112"/>
      <c r="F106" s="112"/>
      <c r="G106" s="112"/>
      <c r="H106" s="112"/>
    </row>
    <row r="107" spans="1:11" s="103" customFormat="1">
      <c r="D107" s="133"/>
      <c r="E107" s="112"/>
      <c r="F107" s="112"/>
      <c r="G107" s="112"/>
      <c r="H107" s="112"/>
    </row>
    <row r="108" spans="1:11" s="103" customFormat="1">
      <c r="D108" s="133"/>
      <c r="E108" s="112"/>
      <c r="F108" s="112"/>
      <c r="G108" s="112"/>
      <c r="H108" s="112"/>
    </row>
    <row r="109" spans="1:11" s="103" customFormat="1">
      <c r="D109" s="133"/>
      <c r="E109" s="112"/>
      <c r="F109" s="112"/>
      <c r="G109" s="112"/>
      <c r="H109" s="112"/>
    </row>
    <row r="110" spans="1:11" s="103" customFormat="1">
      <c r="D110" s="133"/>
      <c r="E110" s="112"/>
      <c r="F110" s="112"/>
      <c r="G110" s="112"/>
      <c r="H110" s="112"/>
    </row>
    <row r="111" spans="1:11" s="103" customFormat="1">
      <c r="D111" s="133"/>
      <c r="E111" s="112"/>
      <c r="F111" s="112"/>
      <c r="G111" s="112"/>
      <c r="H111" s="112"/>
    </row>
    <row r="112" spans="1:11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  <row r="117" spans="4:8" s="103" customFormat="1">
      <c r="D117" s="133"/>
      <c r="E117" s="112"/>
      <c r="F117" s="112"/>
      <c r="G117" s="112"/>
      <c r="H117" s="112"/>
    </row>
    <row r="118" spans="4:8" s="103" customFormat="1">
      <c r="D118" s="133"/>
      <c r="E118" s="112"/>
      <c r="F118" s="112"/>
      <c r="G118" s="112"/>
      <c r="H118" s="112"/>
    </row>
    <row r="119" spans="4:8" s="103" customFormat="1">
      <c r="D119" s="133"/>
      <c r="E119" s="112"/>
      <c r="F119" s="112"/>
      <c r="G119" s="112"/>
      <c r="H119" s="112"/>
    </row>
    <row r="120" spans="4:8" s="103" customFormat="1">
      <c r="D120" s="133"/>
      <c r="E120" s="112"/>
      <c r="F120" s="112"/>
      <c r="G120" s="112"/>
      <c r="H120" s="112"/>
    </row>
    <row r="121" spans="4:8" s="103" customFormat="1">
      <c r="D121" s="133"/>
      <c r="E121" s="112"/>
      <c r="F121" s="112"/>
      <c r="G121" s="112"/>
      <c r="H121" s="112"/>
    </row>
    <row r="122" spans="4:8" s="103" customFormat="1">
      <c r="D122" s="133"/>
      <c r="E122" s="112"/>
      <c r="F122" s="112"/>
      <c r="G122" s="112"/>
      <c r="H122" s="112"/>
    </row>
    <row r="123" spans="4:8" s="103" customFormat="1">
      <c r="D123" s="133"/>
      <c r="E123" s="112"/>
      <c r="F123" s="112"/>
      <c r="G123" s="112"/>
      <c r="H123" s="112"/>
    </row>
    <row r="124" spans="4:8" s="103" customFormat="1">
      <c r="D124" s="133"/>
      <c r="E124" s="112"/>
      <c r="F124" s="112"/>
      <c r="G124" s="112"/>
      <c r="H124" s="112"/>
    </row>
    <row r="125" spans="4:8" s="103" customFormat="1">
      <c r="D125" s="133"/>
      <c r="E125" s="112"/>
      <c r="F125" s="112"/>
      <c r="G125" s="112"/>
      <c r="H125" s="112"/>
    </row>
    <row r="126" spans="4:8" s="103" customFormat="1">
      <c r="D126" s="133"/>
      <c r="E126" s="112"/>
      <c r="F126" s="112"/>
      <c r="G126" s="112"/>
      <c r="H12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97:E9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97 C53:C54 C33:C35 C30:C31 C21 C27:C28 C37:C41 C90 C81 C45:C51 C9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view="pageBreakPreview" topLeftCell="A61" zoomScaleSheetLayoutView="100" workbookViewId="0">
      <selection activeCell="F64" sqref="F64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3.33203125" style="21" customWidth="1"/>
    <col min="6" max="6" width="47.44140625" style="524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682" t="s">
        <v>57</v>
      </c>
      <c r="B1" s="682"/>
      <c r="C1" s="682"/>
      <c r="D1" s="682"/>
      <c r="E1" s="682"/>
      <c r="F1" s="682"/>
    </row>
    <row r="2" spans="1:18" s="23" customFormat="1" ht="25.5" customHeight="1">
      <c r="A2" s="677" t="str">
        <f>+'Ekamut-caxs'!A8:D8</f>
        <v xml:space="preserve">«Հայաստանի փոքրիկ երգիչներ» մանկական ֆիլհարմոնիա» ՀՈԱԿ-ի </v>
      </c>
      <c r="B2" s="677"/>
      <c r="C2" s="677"/>
      <c r="D2" s="677"/>
      <c r="E2" s="677"/>
      <c r="F2" s="677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685" t="s">
        <v>240</v>
      </c>
      <c r="B3" s="685"/>
      <c r="C3" s="685"/>
      <c r="D3" s="685"/>
      <c r="E3" s="685"/>
      <c r="F3" s="685"/>
      <c r="G3" s="24"/>
      <c r="H3" s="24"/>
      <c r="I3" s="24"/>
    </row>
    <row r="4" spans="1:18" ht="20.25" customHeight="1">
      <c r="F4" s="525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07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1">
        <f>SUM(C7:C15,C18:C20)</f>
        <v>54048.100000000006</v>
      </c>
      <c r="D6" s="371">
        <f>SUM(D7:D15,D18:D20)</f>
        <v>68229.400000000009</v>
      </c>
      <c r="E6" s="371">
        <f t="shared" ref="E6:E72" si="0">D6-C6</f>
        <v>14181.300000000003</v>
      </c>
      <c r="F6" s="526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53721.8</v>
      </c>
      <c r="D7" s="354">
        <f>+'Ekamut-caxs'!D12</f>
        <v>53721.8</v>
      </c>
      <c r="E7" s="354">
        <f t="shared" si="0"/>
        <v>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4" t="s">
        <v>196</v>
      </c>
      <c r="C8" s="353"/>
      <c r="D8" s="354">
        <f>+'Ekamut-caxs'!D13</f>
        <v>0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40" t="s">
        <v>8</v>
      </c>
      <c r="C9" s="353"/>
      <c r="D9" s="354">
        <f>+'Ekamut-caxs'!D14</f>
        <v>0</v>
      </c>
      <c r="E9" s="354">
        <f>D9-C9</f>
        <v>0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26.25" customHeight="1">
      <c r="A12" s="79">
        <v>2</v>
      </c>
      <c r="B12" s="199" t="s">
        <v>195</v>
      </c>
      <c r="C12" s="355">
        <v>300</v>
      </c>
      <c r="D12" s="354">
        <f>+'Ekamut-caxs'!D17</f>
        <v>5896</v>
      </c>
      <c r="E12" s="354">
        <f t="shared" si="0"/>
        <v>5596</v>
      </c>
      <c r="F12" s="656" t="s">
        <v>331</v>
      </c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37" t="s">
        <v>74</v>
      </c>
      <c r="C14" s="355"/>
      <c r="D14" s="354">
        <f>+'Ekamut-caxs'!D19</f>
        <v>8504</v>
      </c>
      <c r="E14" s="354">
        <f t="shared" si="0"/>
        <v>8504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4</v>
      </c>
      <c r="B15" s="356" t="s">
        <v>124</v>
      </c>
      <c r="C15" s="357">
        <f>SUM(C16:C17)</f>
        <v>21.3</v>
      </c>
      <c r="D15" s="357">
        <f>SUM(D16:D17)</f>
        <v>42.6</v>
      </c>
      <c r="E15" s="354">
        <f t="shared" si="0"/>
        <v>21.3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4.0999999999999996</v>
      </c>
      <c r="B16" s="33" t="s">
        <v>75</v>
      </c>
      <c r="C16" s="313">
        <v>21.3</v>
      </c>
      <c r="D16" s="314">
        <f>+'Ekamut-caxs'!D21</f>
        <v>21.3</v>
      </c>
      <c r="E16" s="314">
        <f t="shared" si="0"/>
        <v>0</v>
      </c>
      <c r="F16" s="313"/>
      <c r="G16" s="27"/>
    </row>
    <row r="17" spans="1:18" ht="18.75" hidden="1" customHeight="1">
      <c r="A17" s="28">
        <v>9.1999999999999993</v>
      </c>
      <c r="B17" s="33" t="s">
        <v>76</v>
      </c>
      <c r="C17" s="313"/>
      <c r="D17" s="314">
        <f>+'Ekamut-caxs'!D22</f>
        <v>21.3</v>
      </c>
      <c r="E17" s="314">
        <f t="shared" si="0"/>
        <v>21.3</v>
      </c>
      <c r="F17" s="313"/>
      <c r="G17" s="27"/>
    </row>
    <row r="18" spans="1:18" s="76" customFormat="1" ht="18.75" customHeight="1">
      <c r="A18" s="79">
        <v>5</v>
      </c>
      <c r="B18" s="358" t="s">
        <v>10</v>
      </c>
      <c r="C18" s="355">
        <v>5</v>
      </c>
      <c r="D18" s="354">
        <f>+'Ekamut-caxs'!D23</f>
        <v>65</v>
      </c>
      <c r="E18" s="354">
        <f t="shared" si="0"/>
        <v>60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2">
        <f>SUM(C22,C25:C30,C34:C68,C70:C71)</f>
        <v>54048.100000000006</v>
      </c>
      <c r="D21" s="372">
        <f>SUM(D22,D25:D30,D34:D68,D70:D71)</f>
        <v>68229.399999999994</v>
      </c>
      <c r="E21" s="371">
        <f t="shared" si="0"/>
        <v>14181.299999999988</v>
      </c>
      <c r="F21" s="526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12</v>
      </c>
      <c r="C22" s="355">
        <v>48757.1</v>
      </c>
      <c r="D22" s="357">
        <f>+'Ekamut-caxs'!D29</f>
        <v>48753.599999999999</v>
      </c>
      <c r="E22" s="354">
        <f t="shared" si="0"/>
        <v>-3.5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hidden="1" customHeight="1">
      <c r="A23" s="29">
        <v>1.1000000000000001</v>
      </c>
      <c r="B23" s="192" t="s">
        <v>120</v>
      </c>
      <c r="C23" s="313"/>
      <c r="D23" s="359">
        <f>+'Ekamut-caxs'!D30</f>
        <v>0</v>
      </c>
      <c r="E23" s="314">
        <f>D23-C23</f>
        <v>0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hidden="1" customHeight="1">
      <c r="A24" s="29">
        <v>1.2</v>
      </c>
      <c r="B24" s="192" t="s">
        <v>13</v>
      </c>
      <c r="C24" s="313"/>
      <c r="D24" s="359">
        <f>+'Ekamut-caxs'!D31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hidden="1" customHeight="1">
      <c r="A25" s="79">
        <v>2</v>
      </c>
      <c r="B25" s="340" t="s">
        <v>15</v>
      </c>
      <c r="C25" s="355"/>
      <c r="D25" s="357">
        <f>+'Ekamut-caxs'!D32</f>
        <v>0</v>
      </c>
      <c r="E25" s="354">
        <f t="shared" si="0"/>
        <v>0</v>
      </c>
      <c r="F25" s="35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2</v>
      </c>
      <c r="B26" s="340" t="s">
        <v>14</v>
      </c>
      <c r="C26" s="355">
        <v>792.8</v>
      </c>
      <c r="D26" s="357">
        <f>+'Ekamut-caxs'!D33</f>
        <v>838.5</v>
      </c>
      <c r="E26" s="354">
        <f t="shared" si="0"/>
        <v>45.700000000000045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3</v>
      </c>
      <c r="B27" s="340" t="s">
        <v>16</v>
      </c>
      <c r="C27" s="355">
        <v>15.8</v>
      </c>
      <c r="D27" s="357">
        <f>+'Ekamut-caxs'!D34</f>
        <v>13.2</v>
      </c>
      <c r="E27" s="354">
        <f t="shared" si="0"/>
        <v>-2.6000000000000014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4</v>
      </c>
      <c r="B28" s="340" t="s">
        <v>17</v>
      </c>
      <c r="C28" s="355">
        <v>8.8000000000000007</v>
      </c>
      <c r="D28" s="357">
        <f>+'Ekamut-caxs'!D35</f>
        <v>8.8000000000000007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6</v>
      </c>
      <c r="B29" s="340" t="s">
        <v>18</v>
      </c>
      <c r="C29" s="355"/>
      <c r="D29" s="357">
        <f>+'Ekamut-caxs'!D36</f>
        <v>0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5</v>
      </c>
      <c r="B30" s="340" t="s">
        <v>19</v>
      </c>
      <c r="C30" s="357">
        <f>SUM(C31:C33)</f>
        <v>374.5</v>
      </c>
      <c r="D30" s="357">
        <f>SUM(D31:D33)</f>
        <v>374.5</v>
      </c>
      <c r="E30" s="354">
        <f t="shared" si="0"/>
        <v>0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5.0999999999999996</v>
      </c>
      <c r="B31" s="33" t="s">
        <v>20</v>
      </c>
      <c r="C31" s="313">
        <v>115.2</v>
      </c>
      <c r="D31" s="359">
        <f>+'Ekamut-caxs'!D38</f>
        <v>115.2</v>
      </c>
      <c r="E31" s="314">
        <f t="shared" si="0"/>
        <v>0</v>
      </c>
      <c r="F31" s="313"/>
      <c r="G31" s="27"/>
    </row>
    <row r="32" spans="1:18" ht="21" customHeight="1">
      <c r="A32" s="28">
        <v>5.2</v>
      </c>
      <c r="B32" s="33" t="s">
        <v>21</v>
      </c>
      <c r="C32" s="313">
        <v>79.3</v>
      </c>
      <c r="D32" s="359">
        <f>+'Ekamut-caxs'!D39</f>
        <v>79.3</v>
      </c>
      <c r="E32" s="314">
        <f t="shared" si="0"/>
        <v>0</v>
      </c>
      <c r="F32" s="313"/>
      <c r="G32" s="27"/>
    </row>
    <row r="33" spans="1:18" ht="21" customHeight="1">
      <c r="A33" s="28">
        <v>5.3</v>
      </c>
      <c r="B33" s="33" t="s">
        <v>22</v>
      </c>
      <c r="C33" s="313">
        <v>180</v>
      </c>
      <c r="D33" s="359">
        <f>+'Ekamut-caxs'!D40</f>
        <v>180</v>
      </c>
      <c r="E33" s="314">
        <f t="shared" si="0"/>
        <v>0</v>
      </c>
      <c r="F33" s="313"/>
      <c r="G33" s="27"/>
    </row>
    <row r="34" spans="1:18" s="76" customFormat="1" ht="21" customHeight="1">
      <c r="A34" s="79">
        <v>6</v>
      </c>
      <c r="B34" s="340" t="s">
        <v>23</v>
      </c>
      <c r="C34" s="355">
        <v>10</v>
      </c>
      <c r="D34" s="357">
        <f>+'Ekamut-caxs'!D41</f>
        <v>17.5</v>
      </c>
      <c r="E34" s="354">
        <f t="shared" si="0"/>
        <v>7.5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7</v>
      </c>
      <c r="B35" s="340" t="s">
        <v>31</v>
      </c>
      <c r="C35" s="355">
        <v>150</v>
      </c>
      <c r="D35" s="357">
        <f>+'Ekamut-caxs'!D42</f>
        <v>130</v>
      </c>
      <c r="E35" s="354">
        <f t="shared" si="0"/>
        <v>-20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35.25" customHeight="1">
      <c r="A36" s="79">
        <v>8</v>
      </c>
      <c r="B36" s="340" t="s">
        <v>24</v>
      </c>
      <c r="C36" s="355">
        <v>240</v>
      </c>
      <c r="D36" s="357">
        <f>+'Ekamut-caxs'!D43</f>
        <v>270</v>
      </c>
      <c r="E36" s="354">
        <f t="shared" si="0"/>
        <v>30</v>
      </c>
      <c r="F36" s="673" t="s">
        <v>332</v>
      </c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9</v>
      </c>
      <c r="B37" s="345" t="s">
        <v>77</v>
      </c>
      <c r="C37" s="355">
        <v>160</v>
      </c>
      <c r="D37" s="357">
        <f>+'Ekamut-caxs'!D44</f>
        <v>160</v>
      </c>
      <c r="E37" s="354">
        <f t="shared" si="0"/>
        <v>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10</v>
      </c>
      <c r="B38" s="340" t="s">
        <v>50</v>
      </c>
      <c r="C38" s="355"/>
      <c r="D38" s="357">
        <f>+'Ekamut-caxs'!D45</f>
        <v>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11</v>
      </c>
      <c r="B39" s="340" t="s">
        <v>121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12</v>
      </c>
      <c r="B40" s="340" t="s">
        <v>122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10</v>
      </c>
      <c r="B41" s="340" t="s">
        <v>25</v>
      </c>
      <c r="C41" s="353">
        <v>20</v>
      </c>
      <c r="D41" s="357">
        <f>+'Ekamut-caxs'!D48</f>
        <v>22</v>
      </c>
      <c r="E41" s="354">
        <f t="shared" si="0"/>
        <v>2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hidden="1" customHeight="1">
      <c r="A42" s="79">
        <v>14</v>
      </c>
      <c r="B42" s="340" t="s">
        <v>26</v>
      </c>
      <c r="C42" s="353"/>
      <c r="D42" s="357">
        <f>+'Ekamut-caxs'!D49</f>
        <v>0</v>
      </c>
      <c r="E42" s="354">
        <f>D42-C42</f>
        <v>0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15</v>
      </c>
      <c r="B43" s="340" t="s">
        <v>69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16</v>
      </c>
      <c r="B44" s="340" t="s">
        <v>56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11</v>
      </c>
      <c r="B45" s="340" t="s">
        <v>47</v>
      </c>
      <c r="C45" s="355">
        <v>85</v>
      </c>
      <c r="D45" s="357">
        <f>+'Ekamut-caxs'!D52</f>
        <v>85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12</v>
      </c>
      <c r="B46" s="356" t="s">
        <v>78</v>
      </c>
      <c r="C46" s="355">
        <v>27</v>
      </c>
      <c r="D46" s="357">
        <f>+'Ekamut-caxs'!D53</f>
        <v>27</v>
      </c>
      <c r="E46" s="354">
        <f t="shared" si="0"/>
        <v>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13</v>
      </c>
      <c r="B47" s="356" t="s">
        <v>79</v>
      </c>
      <c r="C47" s="353">
        <v>119</v>
      </c>
      <c r="D47" s="357">
        <f>+'Ekamut-caxs'!D54</f>
        <v>119</v>
      </c>
      <c r="E47" s="354">
        <f t="shared" si="0"/>
        <v>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22</v>
      </c>
      <c r="B48" s="340" t="s">
        <v>48</v>
      </c>
      <c r="C48" s="353"/>
      <c r="D48" s="357">
        <f>+'Ekamut-caxs'!D55</f>
        <v>0</v>
      </c>
      <c r="E48" s="354">
        <f t="shared" ref="E48:E71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40" t="s">
        <v>123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40" t="s">
        <v>49</v>
      </c>
      <c r="C50" s="353"/>
      <c r="D50" s="357">
        <f>+'Ekamut-caxs'!D57</f>
        <v>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40" t="s">
        <v>66</v>
      </c>
      <c r="C51" s="353"/>
      <c r="D51" s="357">
        <f>+'Ekamut-caxs'!D58</f>
        <v>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customHeight="1">
      <c r="A52" s="79">
        <v>14</v>
      </c>
      <c r="B52" s="358" t="s">
        <v>203</v>
      </c>
      <c r="C52" s="353">
        <v>250</v>
      </c>
      <c r="D52" s="357">
        <f>+'Ekamut-caxs'!D59</f>
        <v>250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43.5" customHeight="1">
      <c r="A53" s="79">
        <v>15</v>
      </c>
      <c r="B53" s="358" t="s">
        <v>204</v>
      </c>
      <c r="C53" s="353">
        <v>0</v>
      </c>
      <c r="D53" s="357">
        <f>+'Ekamut-caxs'!D60</f>
        <v>4945.7</v>
      </c>
      <c r="E53" s="354">
        <f t="shared" si="3"/>
        <v>4945.7</v>
      </c>
      <c r="F53" s="656" t="s">
        <v>330</v>
      </c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40" t="s">
        <v>80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40" t="s">
        <v>136</v>
      </c>
      <c r="C55" s="353"/>
      <c r="D55" s="357">
        <f>+'Ekamut-caxs'!D62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16</v>
      </c>
      <c r="B56" s="584" t="s">
        <v>260</v>
      </c>
      <c r="C56" s="353">
        <v>345</v>
      </c>
      <c r="D56" s="355">
        <f>+'Ekamut-caxs'!D63</f>
        <v>345</v>
      </c>
      <c r="E56" s="353">
        <f t="shared" ref="E56:E67" si="4">D56-C56</f>
        <v>0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17</v>
      </c>
      <c r="B57" s="587" t="s">
        <v>261</v>
      </c>
      <c r="C57" s="353">
        <v>100</v>
      </c>
      <c r="D57" s="662">
        <f>+'Ekamut-caxs'!D64</f>
        <v>316</v>
      </c>
      <c r="E57" s="661">
        <f t="shared" si="4"/>
        <v>216</v>
      </c>
      <c r="F57" s="355"/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18</v>
      </c>
      <c r="B58" s="587" t="s">
        <v>262</v>
      </c>
      <c r="C58" s="353">
        <v>320</v>
      </c>
      <c r="D58" s="662">
        <f>+'Ekamut-caxs'!D65</f>
        <v>80</v>
      </c>
      <c r="E58" s="661">
        <f t="shared" si="4"/>
        <v>-240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19</v>
      </c>
      <c r="B59" s="587" t="s">
        <v>263</v>
      </c>
      <c r="C59" s="353">
        <v>100</v>
      </c>
      <c r="D59" s="662">
        <f>+'Ekamut-caxs'!D66</f>
        <v>100</v>
      </c>
      <c r="E59" s="661">
        <f t="shared" si="4"/>
        <v>0</v>
      </c>
      <c r="F59" s="355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76" customFormat="1" ht="21" customHeight="1">
      <c r="A60" s="79">
        <v>20</v>
      </c>
      <c r="B60" s="587" t="s">
        <v>264</v>
      </c>
      <c r="C60" s="353">
        <v>115</v>
      </c>
      <c r="D60" s="662">
        <f>+'Ekamut-caxs'!D67</f>
        <v>51</v>
      </c>
      <c r="E60" s="661">
        <f t="shared" si="4"/>
        <v>-64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21</v>
      </c>
      <c r="B61" s="587" t="s">
        <v>265</v>
      </c>
      <c r="C61" s="353">
        <v>200</v>
      </c>
      <c r="D61" s="662">
        <f>+'Ekamut-caxs'!D68</f>
        <v>380</v>
      </c>
      <c r="E61" s="661">
        <f t="shared" si="4"/>
        <v>180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76" customFormat="1" ht="21" customHeight="1">
      <c r="A62" s="79">
        <v>22</v>
      </c>
      <c r="B62" s="587" t="s">
        <v>266</v>
      </c>
      <c r="C62" s="353">
        <v>20</v>
      </c>
      <c r="D62" s="662">
        <f>+'Ekamut-caxs'!D69</f>
        <v>5</v>
      </c>
      <c r="E62" s="661">
        <f t="shared" si="4"/>
        <v>-15</v>
      </c>
      <c r="F62" s="355"/>
      <c r="G62" s="74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</row>
    <row r="63" spans="1:18" s="76" customFormat="1" ht="21" customHeight="1">
      <c r="A63" s="79">
        <v>23</v>
      </c>
      <c r="B63" s="587" t="s">
        <v>267</v>
      </c>
      <c r="C63" s="353">
        <v>216.5</v>
      </c>
      <c r="D63" s="662">
        <f>+'Ekamut-caxs'!D70</f>
        <v>198.7</v>
      </c>
      <c r="E63" s="661">
        <f t="shared" si="4"/>
        <v>-17.800000000000011</v>
      </c>
      <c r="F63" s="355"/>
      <c r="G63" s="74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</row>
    <row r="64" spans="1:18" s="76" customFormat="1" ht="54.75" customHeight="1">
      <c r="A64" s="79">
        <v>24</v>
      </c>
      <c r="B64" s="587" t="s">
        <v>268</v>
      </c>
      <c r="C64" s="353">
        <v>1029.5</v>
      </c>
      <c r="D64" s="662">
        <f>+'Ekamut-caxs'!D71</f>
        <v>1066</v>
      </c>
      <c r="E64" s="661">
        <f t="shared" si="4"/>
        <v>36.5</v>
      </c>
      <c r="F64" s="656" t="s">
        <v>329</v>
      </c>
      <c r="G64" s="74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</row>
    <row r="65" spans="1:18" s="76" customFormat="1" ht="21" customHeight="1">
      <c r="A65" s="79">
        <v>25</v>
      </c>
      <c r="B65" s="587" t="s">
        <v>269</v>
      </c>
      <c r="C65" s="353">
        <v>67</v>
      </c>
      <c r="D65" s="662">
        <f>+'Ekamut-caxs'!D72</f>
        <v>96</v>
      </c>
      <c r="E65" s="661">
        <f t="shared" si="4"/>
        <v>29</v>
      </c>
      <c r="F65" s="355"/>
      <c r="G65" s="74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</row>
    <row r="66" spans="1:18" s="76" customFormat="1" ht="21" customHeight="1">
      <c r="A66" s="79">
        <v>26</v>
      </c>
      <c r="B66" s="587" t="s">
        <v>270</v>
      </c>
      <c r="C66" s="353">
        <v>260</v>
      </c>
      <c r="D66" s="662">
        <f>+'Ekamut-caxs'!D73</f>
        <v>0</v>
      </c>
      <c r="E66" s="661">
        <f t="shared" si="4"/>
        <v>-260</v>
      </c>
      <c r="F66" s="355"/>
      <c r="G66" s="74" t="s">
        <v>207</v>
      </c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</row>
    <row r="67" spans="1:18" s="596" customFormat="1" ht="62.25" customHeight="1">
      <c r="A67" s="598">
        <v>27</v>
      </c>
      <c r="B67" s="586" t="s">
        <v>318</v>
      </c>
      <c r="C67" s="661"/>
      <c r="D67" s="662">
        <f>+'Ekamut-caxs'!D74</f>
        <v>8504</v>
      </c>
      <c r="E67" s="661">
        <f t="shared" si="4"/>
        <v>8504</v>
      </c>
      <c r="F67" s="662"/>
      <c r="G67" s="594"/>
      <c r="H67" s="595"/>
      <c r="I67" s="595"/>
      <c r="J67" s="595"/>
      <c r="K67" s="595"/>
      <c r="L67" s="595"/>
      <c r="M67" s="595"/>
      <c r="N67" s="595"/>
      <c r="O67" s="595"/>
      <c r="P67" s="595"/>
      <c r="Q67" s="595"/>
      <c r="R67" s="595"/>
    </row>
    <row r="68" spans="1:18" s="76" customFormat="1" ht="21" customHeight="1">
      <c r="A68" s="79">
        <v>28</v>
      </c>
      <c r="B68" s="508" t="s">
        <v>27</v>
      </c>
      <c r="C68" s="353">
        <v>265.10000000000002</v>
      </c>
      <c r="D68" s="357">
        <f>+'Ekamut-caxs'!D75</f>
        <v>1072.9000000000001</v>
      </c>
      <c r="E68" s="354">
        <f t="shared" si="2"/>
        <v>807.80000000000007</v>
      </c>
      <c r="F68" s="355"/>
      <c r="G68" s="74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</row>
    <row r="69" spans="1:18" ht="20.25" customHeight="1">
      <c r="A69" s="29">
        <v>28.1</v>
      </c>
      <c r="B69" s="31" t="s">
        <v>81</v>
      </c>
      <c r="C69" s="315">
        <v>21.3</v>
      </c>
      <c r="D69" s="359">
        <f>+'Ekamut-caxs'!D76</f>
        <v>21.3</v>
      </c>
      <c r="E69" s="314">
        <f t="shared" si="2"/>
        <v>0</v>
      </c>
      <c r="F69" s="313"/>
      <c r="G69" s="197"/>
    </row>
    <row r="70" spans="1:18" s="76" customFormat="1" ht="21" hidden="1" customHeight="1">
      <c r="A70" s="79">
        <v>33</v>
      </c>
      <c r="B70" s="356" t="s">
        <v>82</v>
      </c>
      <c r="C70" s="353"/>
      <c r="D70" s="357">
        <f>+'Ekamut-caxs'!D77</f>
        <v>0</v>
      </c>
      <c r="E70" s="354">
        <f t="shared" si="2"/>
        <v>0</v>
      </c>
      <c r="F70" s="355"/>
      <c r="G70" s="74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</row>
    <row r="71" spans="1:18" s="76" customFormat="1" ht="21" hidden="1" customHeight="1">
      <c r="A71" s="79">
        <v>34</v>
      </c>
      <c r="B71" s="340" t="s">
        <v>70</v>
      </c>
      <c r="C71" s="353"/>
      <c r="D71" s="357">
        <f>+'Ekamut-caxs'!D78</f>
        <v>0</v>
      </c>
      <c r="E71" s="354">
        <f t="shared" si="2"/>
        <v>0</v>
      </c>
      <c r="F71" s="355"/>
      <c r="G71" s="74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</row>
    <row r="72" spans="1:18" s="36" customFormat="1" ht="24.75" customHeight="1">
      <c r="A72" s="26"/>
      <c r="B72" s="77" t="s">
        <v>83</v>
      </c>
      <c r="C72" s="371">
        <f>C6-C21</f>
        <v>0</v>
      </c>
      <c r="D72" s="371">
        <f>D6-D21</f>
        <v>0</v>
      </c>
      <c r="E72" s="371">
        <f t="shared" si="0"/>
        <v>0</v>
      </c>
      <c r="F72" s="526"/>
      <c r="G72" s="34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</row>
    <row r="73" spans="1:18" s="36" customFormat="1" ht="45" customHeight="1">
      <c r="A73" s="37"/>
      <c r="B73" s="38"/>
      <c r="C73" s="39"/>
      <c r="D73" s="39"/>
      <c r="E73" s="39"/>
      <c r="F73" s="527"/>
      <c r="G73" s="34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</row>
    <row r="74" spans="1:18" ht="24.75" customHeight="1">
      <c r="B74" s="41" t="s">
        <v>2</v>
      </c>
      <c r="C74" s="42"/>
      <c r="D74" s="684" t="str">
        <f>+'Ekamut-caxs'!C81</f>
        <v>ժ/պ Գոռ Մելքումյան</v>
      </c>
      <c r="E74" s="684"/>
      <c r="F74" s="522"/>
      <c r="G74" s="27"/>
    </row>
    <row r="75" spans="1:18" ht="9.75" customHeight="1">
      <c r="B75" s="43"/>
      <c r="C75" s="40"/>
      <c r="D75" s="683" t="s">
        <v>5</v>
      </c>
      <c r="E75" s="683"/>
      <c r="F75" s="528"/>
      <c r="G75" s="27"/>
    </row>
    <row r="76" spans="1:18" ht="24.75" customHeight="1">
      <c r="B76" s="41" t="s">
        <v>6</v>
      </c>
      <c r="C76" s="42"/>
      <c r="D76" s="684" t="str">
        <f>+'Ekamut-caxs'!C83</f>
        <v>Վիկտորյա Ալեքսանյան</v>
      </c>
      <c r="E76" s="684"/>
      <c r="F76" s="522"/>
      <c r="G76" s="27"/>
    </row>
    <row r="77" spans="1:18" ht="11.25" customHeight="1">
      <c r="B77" s="40"/>
      <c r="C77" s="40"/>
      <c r="D77" s="683" t="s">
        <v>5</v>
      </c>
      <c r="E77" s="683"/>
      <c r="F77" s="528"/>
      <c r="G77" s="27"/>
    </row>
    <row r="78" spans="1:18" s="20" customFormat="1">
      <c r="A78" s="25"/>
      <c r="B78" s="196" t="s">
        <v>1</v>
      </c>
      <c r="C78" s="40"/>
      <c r="D78" s="40"/>
      <c r="E78" s="40"/>
      <c r="F78" s="521"/>
      <c r="G78" s="27"/>
    </row>
    <row r="79" spans="1:18" s="20" customFormat="1">
      <c r="A79" s="140"/>
      <c r="B79" s="27"/>
      <c r="C79" s="27"/>
      <c r="D79" s="27"/>
      <c r="E79" s="27"/>
      <c r="F79" s="529"/>
      <c r="G79" s="27"/>
    </row>
    <row r="80" spans="1:18" s="20" customFormat="1">
      <c r="A80" s="140"/>
      <c r="B80" s="27"/>
      <c r="C80" s="27"/>
      <c r="D80" s="27"/>
      <c r="E80" s="27"/>
      <c r="F80" s="529"/>
      <c r="G80" s="27"/>
    </row>
    <row r="81" spans="1:7" s="20" customFormat="1">
      <c r="A81" s="140"/>
      <c r="B81" s="27"/>
      <c r="C81" s="27"/>
      <c r="D81" s="27"/>
      <c r="E81" s="27"/>
      <c r="F81" s="529"/>
      <c r="G81" s="27"/>
    </row>
    <row r="82" spans="1:7" s="20" customFormat="1">
      <c r="A82" s="140"/>
      <c r="B82" s="27"/>
      <c r="C82" s="27"/>
      <c r="D82" s="27"/>
      <c r="E82" s="27"/>
      <c r="F82" s="529"/>
      <c r="G82" s="27"/>
    </row>
    <row r="83" spans="1:7" s="20" customFormat="1">
      <c r="A83" s="140"/>
      <c r="B83" s="27"/>
      <c r="C83" s="27"/>
      <c r="D83" s="27"/>
      <c r="E83" s="27"/>
      <c r="F83" s="529"/>
    </row>
    <row r="84" spans="1:7" s="20" customFormat="1">
      <c r="A84" s="140"/>
      <c r="B84" s="27"/>
      <c r="C84" s="27"/>
      <c r="D84" s="27"/>
      <c r="E84" s="27"/>
      <c r="F84" s="529"/>
    </row>
    <row r="85" spans="1:7" s="20" customFormat="1">
      <c r="A85" s="140"/>
      <c r="B85" s="27"/>
      <c r="C85" s="27"/>
      <c r="D85" s="27"/>
      <c r="E85" s="27"/>
      <c r="F85" s="529"/>
    </row>
    <row r="86" spans="1:7" s="20" customFormat="1">
      <c r="A86" s="140"/>
      <c r="F86" s="24"/>
    </row>
    <row r="87" spans="1:7" s="20" customFormat="1">
      <c r="A87" s="140"/>
      <c r="F87" s="24"/>
    </row>
    <row r="88" spans="1:7" s="20" customFormat="1">
      <c r="A88" s="140"/>
      <c r="F88" s="24"/>
    </row>
    <row r="89" spans="1:7" s="20" customFormat="1">
      <c r="A89" s="140"/>
      <c r="F89" s="24"/>
    </row>
    <row r="90" spans="1:7" s="20" customFormat="1">
      <c r="A90" s="140"/>
      <c r="F90" s="24"/>
    </row>
    <row r="91" spans="1:7" s="20" customFormat="1">
      <c r="A91" s="140"/>
      <c r="F91" s="24"/>
    </row>
    <row r="92" spans="1:7" s="20" customFormat="1">
      <c r="A92" s="140"/>
      <c r="F92" s="24"/>
    </row>
    <row r="93" spans="1:7" s="20" customFormat="1">
      <c r="A93" s="140"/>
      <c r="F93" s="24"/>
    </row>
    <row r="94" spans="1:7" s="20" customFormat="1">
      <c r="A94" s="140"/>
      <c r="F94" s="24"/>
    </row>
    <row r="95" spans="1:7" s="20" customFormat="1">
      <c r="A95" s="140"/>
      <c r="F95" s="24"/>
    </row>
    <row r="96" spans="1:7" s="20" customFormat="1">
      <c r="A96" s="140"/>
      <c r="F9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7:E77"/>
    <mergeCell ref="D74:E74"/>
    <mergeCell ref="D75:E75"/>
    <mergeCell ref="D76:E7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7"/>
  <sheetViews>
    <sheetView view="pageBreakPreview" topLeftCell="A72" zoomScaleSheetLayoutView="100" workbookViewId="0">
      <selection activeCell="F64" sqref="F64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4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682" t="s">
        <v>84</v>
      </c>
      <c r="B1" s="682"/>
      <c r="C1" s="682"/>
      <c r="D1" s="682"/>
      <c r="E1" s="682"/>
      <c r="F1" s="682"/>
    </row>
    <row r="2" spans="1:20" s="23" customFormat="1" ht="20.399999999999999">
      <c r="A2" s="677" t="str">
        <f>+'Ekamut-caxs'!A8:D8</f>
        <v xml:space="preserve">«Հայաստանի փոքրիկ երգիչներ» մանկական ֆիլհարմոնիա» ՀՈԱԿ-ի </v>
      </c>
      <c r="B2" s="677"/>
      <c r="C2" s="677"/>
      <c r="D2" s="677"/>
      <c r="E2" s="677"/>
      <c r="F2" s="677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685" t="s">
        <v>241</v>
      </c>
      <c r="B3" s="685"/>
      <c r="C3" s="685"/>
      <c r="D3" s="685"/>
      <c r="E3" s="685"/>
      <c r="F3" s="685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7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07" t="str">
        <f>+'[6]Ekamutneri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f>+'Deb. ev kreditor (2)'!C62</f>
        <v>1292.3470000000088</v>
      </c>
      <c r="D6" s="316">
        <f>+C6</f>
        <v>1292.3470000000088</v>
      </c>
      <c r="E6" s="348">
        <f t="shared" ref="E6:E75" si="0">D6-C6</f>
        <v>0</v>
      </c>
      <c r="F6" s="518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54026.8</v>
      </c>
      <c r="D7" s="348">
        <f>SUM(D8:D19)</f>
        <v>68186.8</v>
      </c>
      <c r="E7" s="348">
        <f>D7-C7</f>
        <v>14160</v>
      </c>
      <c r="F7" s="518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53721.8</v>
      </c>
      <c r="D8" s="339">
        <f>+'Dramakan hosqer'!C15</f>
        <v>53721.8</v>
      </c>
      <c r="E8" s="339">
        <f>D8-C8</f>
        <v>0</v>
      </c>
      <c r="F8" s="519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4" t="s">
        <v>196</v>
      </c>
      <c r="C9" s="338"/>
      <c r="D9" s="339">
        <f>+'Dramakan hosqer'!C16</f>
        <v>0</v>
      </c>
      <c r="E9" s="339">
        <f>D9-C9</f>
        <v>0</v>
      </c>
      <c r="F9" s="519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hidden="1" customHeight="1">
      <c r="A10" s="79">
        <v>3</v>
      </c>
      <c r="B10" s="340" t="s">
        <v>8</v>
      </c>
      <c r="C10" s="338"/>
      <c r="D10" s="339">
        <f>+'Dramakan hosqer'!C17</f>
        <v>0</v>
      </c>
      <c r="E10" s="339">
        <f t="shared" si="0"/>
        <v>0</v>
      </c>
      <c r="F10" s="519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19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19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customHeight="1">
      <c r="A13" s="79">
        <v>2</v>
      </c>
      <c r="B13" s="199" t="s">
        <v>195</v>
      </c>
      <c r="C13" s="338">
        <v>300</v>
      </c>
      <c r="D13" s="339">
        <f>+'Dramakan hosqer'!C20</f>
        <v>5896</v>
      </c>
      <c r="E13" s="339">
        <f t="shared" si="0"/>
        <v>5596</v>
      </c>
      <c r="F13" s="519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19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27.6" customHeight="1">
      <c r="A15" s="79">
        <v>3</v>
      </c>
      <c r="B15" s="337" t="s">
        <v>74</v>
      </c>
      <c r="C15" s="338"/>
      <c r="D15" s="339">
        <f>+'Dramakan hosqer'!C22</f>
        <v>8504</v>
      </c>
      <c r="E15" s="339">
        <f t="shared" si="0"/>
        <v>8504</v>
      </c>
      <c r="F15" s="519" t="s">
        <v>333</v>
      </c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19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4</v>
      </c>
      <c r="B17" s="337" t="s">
        <v>10</v>
      </c>
      <c r="C17" s="338">
        <v>5</v>
      </c>
      <c r="D17" s="339">
        <f>+'Dramakan hosqer'!C24</f>
        <v>65</v>
      </c>
      <c r="E17" s="339">
        <f>D17-C17</f>
        <v>60</v>
      </c>
      <c r="F17" s="519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519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19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+C21+C74+C87</f>
        <v>55317.950000000012</v>
      </c>
      <c r="D20" s="348">
        <f>+D21+D74+D87</f>
        <v>69620.800000000003</v>
      </c>
      <c r="E20" s="348">
        <f t="shared" si="0"/>
        <v>14302.849999999991</v>
      </c>
      <c r="F20" s="518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SUM(C22,C25:C30,C34:C68,C72:C73)</f>
        <v>55093.30000000001</v>
      </c>
      <c r="D21" s="348">
        <f>SUM(D22,D25:D30,D34:D68,D72:D73)</f>
        <v>68620.800000000003</v>
      </c>
      <c r="E21" s="348">
        <f t="shared" si="0"/>
        <v>13527.499999999993</v>
      </c>
      <c r="F21" s="518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4" t="s">
        <v>12</v>
      </c>
      <c r="C22" s="338">
        <v>48757.1</v>
      </c>
      <c r="D22" s="339">
        <f>+'Dramakan hosqer'!C29</f>
        <v>48753.599999999999</v>
      </c>
      <c r="E22" s="339">
        <f t="shared" si="0"/>
        <v>-3.5</v>
      </c>
      <c r="F22" s="519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hidden="1" customHeight="1">
      <c r="A23" s="28">
        <v>1.1000000000000001</v>
      </c>
      <c r="B23" s="33" t="s">
        <v>120</v>
      </c>
      <c r="C23" s="317"/>
      <c r="D23" s="352">
        <f>+'Dramakan hosqer'!C30</f>
        <v>0</v>
      </c>
      <c r="E23" s="352">
        <f t="shared" si="0"/>
        <v>0</v>
      </c>
      <c r="F23" s="520"/>
    </row>
    <row r="24" spans="1:20" ht="18" hidden="1" customHeight="1">
      <c r="A24" s="28">
        <v>1.2</v>
      </c>
      <c r="B24" s="33" t="s">
        <v>13</v>
      </c>
      <c r="C24" s="317"/>
      <c r="D24" s="352">
        <f>+'Dramakan hosqer'!C31</f>
        <v>0</v>
      </c>
      <c r="E24" s="352">
        <f t="shared" si="0"/>
        <v>0</v>
      </c>
      <c r="F24" s="520"/>
    </row>
    <row r="25" spans="1:20" s="76" customFormat="1" ht="18" hidden="1" customHeight="1">
      <c r="A25" s="79">
        <v>2</v>
      </c>
      <c r="B25" s="340" t="s">
        <v>15</v>
      </c>
      <c r="C25" s="338"/>
      <c r="D25" s="339">
        <f>+'Dramakan hosqer'!C32</f>
        <v>0</v>
      </c>
      <c r="E25" s="339">
        <f t="shared" si="0"/>
        <v>0</v>
      </c>
      <c r="F25" s="519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2</v>
      </c>
      <c r="B26" s="340" t="s">
        <v>14</v>
      </c>
      <c r="C26" s="338">
        <v>792.8</v>
      </c>
      <c r="D26" s="339">
        <f>+'Dramakan hosqer'!C33</f>
        <v>838.5</v>
      </c>
      <c r="E26" s="339">
        <f t="shared" si="0"/>
        <v>45.700000000000045</v>
      </c>
      <c r="F26" s="519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3</v>
      </c>
      <c r="B27" s="340" t="s">
        <v>16</v>
      </c>
      <c r="C27" s="338">
        <v>15.8</v>
      </c>
      <c r="D27" s="339">
        <f>+'Dramakan hosqer'!C34</f>
        <v>13.2</v>
      </c>
      <c r="E27" s="339">
        <f t="shared" si="0"/>
        <v>-2.6000000000000014</v>
      </c>
      <c r="F27" s="519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4</v>
      </c>
      <c r="B28" s="340" t="s">
        <v>17</v>
      </c>
      <c r="C28" s="338">
        <v>8.8000000000000007</v>
      </c>
      <c r="D28" s="339">
        <f>+'Dramakan hosqer'!C35</f>
        <v>8.8000000000000007</v>
      </c>
      <c r="E28" s="339">
        <f t="shared" si="0"/>
        <v>0</v>
      </c>
      <c r="F28" s="519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40" t="s">
        <v>18</v>
      </c>
      <c r="C29" s="338"/>
      <c r="D29" s="339">
        <f>+'Dramakan hosqer'!C36</f>
        <v>0</v>
      </c>
      <c r="E29" s="339">
        <f t="shared" si="0"/>
        <v>0</v>
      </c>
      <c r="F29" s="519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5</v>
      </c>
      <c r="B30" s="340" t="s">
        <v>19</v>
      </c>
      <c r="C30" s="339">
        <f>SUM(C31:C33)</f>
        <v>374.5</v>
      </c>
      <c r="D30" s="339">
        <f>SUM(D31:D33)</f>
        <v>374.5</v>
      </c>
      <c r="E30" s="339">
        <f t="shared" si="0"/>
        <v>0</v>
      </c>
      <c r="F30" s="519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5.0999999999999996</v>
      </c>
      <c r="B31" s="33" t="s">
        <v>20</v>
      </c>
      <c r="C31" s="317">
        <v>115.2</v>
      </c>
      <c r="D31" s="352">
        <f>+'Dramakan hosqer'!C38</f>
        <v>115.2</v>
      </c>
      <c r="E31" s="352">
        <f t="shared" si="0"/>
        <v>0</v>
      </c>
      <c r="F31" s="520"/>
    </row>
    <row r="32" spans="1:20" s="36" customFormat="1" ht="18" customHeight="1">
      <c r="A32" s="28">
        <v>5.2</v>
      </c>
      <c r="B32" s="33" t="s">
        <v>21</v>
      </c>
      <c r="C32" s="317">
        <v>79.3</v>
      </c>
      <c r="D32" s="352">
        <f>+'Dramakan hosqer'!C39</f>
        <v>79.3</v>
      </c>
      <c r="E32" s="352">
        <f t="shared" si="0"/>
        <v>0</v>
      </c>
      <c r="F32" s="520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5.3</v>
      </c>
      <c r="B33" s="33" t="s">
        <v>22</v>
      </c>
      <c r="C33" s="317">
        <v>180</v>
      </c>
      <c r="D33" s="352">
        <f>+'Dramakan hosqer'!C40</f>
        <v>180</v>
      </c>
      <c r="E33" s="352">
        <f t="shared" si="0"/>
        <v>0</v>
      </c>
      <c r="F33" s="520"/>
      <c r="I33" s="162"/>
    </row>
    <row r="34" spans="1:20" s="76" customFormat="1" ht="18" customHeight="1">
      <c r="A34" s="79">
        <v>6</v>
      </c>
      <c r="B34" s="340" t="s">
        <v>23</v>
      </c>
      <c r="C34" s="338">
        <v>10</v>
      </c>
      <c r="D34" s="339">
        <f>+'Dramakan hosqer'!C41</f>
        <v>17.5</v>
      </c>
      <c r="E34" s="339">
        <f t="shared" si="0"/>
        <v>7.5</v>
      </c>
      <c r="F34" s="519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7</v>
      </c>
      <c r="B35" s="340" t="s">
        <v>31</v>
      </c>
      <c r="C35" s="338">
        <v>150</v>
      </c>
      <c r="D35" s="339">
        <f>+'Dramakan hosqer'!C42</f>
        <v>130</v>
      </c>
      <c r="E35" s="339">
        <f t="shared" si="0"/>
        <v>-20</v>
      </c>
      <c r="F35" s="519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53.25" customHeight="1">
      <c r="A36" s="79">
        <v>8</v>
      </c>
      <c r="B36" s="340" t="s">
        <v>24</v>
      </c>
      <c r="C36" s="338">
        <v>240</v>
      </c>
      <c r="D36" s="339">
        <f>+'Dramakan hosqer'!C43</f>
        <v>270</v>
      </c>
      <c r="E36" s="339">
        <f t="shared" si="0"/>
        <v>30</v>
      </c>
      <c r="F36" s="673" t="s">
        <v>332</v>
      </c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9</v>
      </c>
      <c r="B37" s="345" t="s">
        <v>77</v>
      </c>
      <c r="C37" s="338">
        <v>160</v>
      </c>
      <c r="D37" s="339">
        <f>+'Dramakan hosqer'!C44</f>
        <v>160</v>
      </c>
      <c r="E37" s="339">
        <f t="shared" si="0"/>
        <v>0</v>
      </c>
      <c r="F37" s="519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40" t="s">
        <v>50</v>
      </c>
      <c r="C38" s="338"/>
      <c r="D38" s="339">
        <f>+'Dramakan hosqer'!C45</f>
        <v>0</v>
      </c>
      <c r="E38" s="339">
        <f t="shared" si="0"/>
        <v>0</v>
      </c>
      <c r="F38" s="519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40" t="s">
        <v>121</v>
      </c>
      <c r="C39" s="338"/>
      <c r="D39" s="339">
        <f>+'Dramakan hosqer'!C46</f>
        <v>0</v>
      </c>
      <c r="E39" s="339">
        <f t="shared" si="0"/>
        <v>0</v>
      </c>
      <c r="F39" s="519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519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10</v>
      </c>
      <c r="B41" s="340" t="s">
        <v>25</v>
      </c>
      <c r="C41" s="338">
        <v>20</v>
      </c>
      <c r="D41" s="339">
        <f>+'Dramakan hosqer'!C48</f>
        <v>22</v>
      </c>
      <c r="E41" s="339">
        <f t="shared" si="0"/>
        <v>2</v>
      </c>
      <c r="F41" s="519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hidden="1" customHeight="1">
      <c r="A42" s="79">
        <v>16</v>
      </c>
      <c r="B42" s="340" t="s">
        <v>26</v>
      </c>
      <c r="C42" s="338"/>
      <c r="D42" s="339">
        <f>+'Dramakan hosqer'!C49</f>
        <v>0</v>
      </c>
      <c r="E42" s="339">
        <f t="shared" si="0"/>
        <v>0</v>
      </c>
      <c r="F42" s="519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19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19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11</v>
      </c>
      <c r="B45" s="356" t="s">
        <v>47</v>
      </c>
      <c r="C45" s="338">
        <v>85</v>
      </c>
      <c r="D45" s="339">
        <f>+'Dramakan hosqer'!C52</f>
        <v>85</v>
      </c>
      <c r="E45" s="339">
        <f t="shared" si="0"/>
        <v>0</v>
      </c>
      <c r="F45" s="519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12</v>
      </c>
      <c r="B46" s="356" t="s">
        <v>78</v>
      </c>
      <c r="C46" s="338">
        <v>27</v>
      </c>
      <c r="D46" s="339">
        <f>+'Dramakan hosqer'!C53</f>
        <v>27</v>
      </c>
      <c r="E46" s="339">
        <f t="shared" si="0"/>
        <v>0</v>
      </c>
      <c r="F46" s="519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13</v>
      </c>
      <c r="B47" s="356" t="s">
        <v>79</v>
      </c>
      <c r="C47" s="338">
        <v>119</v>
      </c>
      <c r="D47" s="339">
        <f>+'Dramakan hosqer'!C54</f>
        <v>119</v>
      </c>
      <c r="E47" s="339">
        <f t="shared" si="0"/>
        <v>0</v>
      </c>
      <c r="F47" s="519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hidden="1" customHeight="1">
      <c r="A48" s="79">
        <v>22</v>
      </c>
      <c r="B48" s="340" t="s">
        <v>48</v>
      </c>
      <c r="C48" s="338"/>
      <c r="D48" s="339">
        <f>+'Dramakan hosqer'!C55</f>
        <v>0</v>
      </c>
      <c r="E48" s="339">
        <f t="shared" si="0"/>
        <v>0</v>
      </c>
      <c r="F48" s="519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19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40" t="s">
        <v>49</v>
      </c>
      <c r="C50" s="338"/>
      <c r="D50" s="339">
        <f>+'Dramakan hosqer'!C57</f>
        <v>0</v>
      </c>
      <c r="E50" s="339">
        <f t="shared" si="0"/>
        <v>0</v>
      </c>
      <c r="F50" s="519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40" t="s">
        <v>66</v>
      </c>
      <c r="C51" s="338"/>
      <c r="D51" s="339">
        <f>+'Dramakan hosqer'!C58</f>
        <v>0</v>
      </c>
      <c r="E51" s="339">
        <f t="shared" si="0"/>
        <v>0</v>
      </c>
      <c r="F51" s="519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customHeight="1">
      <c r="A52" s="79">
        <v>14</v>
      </c>
      <c r="B52" s="358" t="s">
        <v>203</v>
      </c>
      <c r="C52" s="338">
        <v>250</v>
      </c>
      <c r="D52" s="339">
        <f>+'Dramakan hosqer'!C59</f>
        <v>250</v>
      </c>
      <c r="E52" s="339">
        <f t="shared" ref="E52:E53" si="1">D52-C52</f>
        <v>0</v>
      </c>
      <c r="F52" s="519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15</v>
      </c>
      <c r="B53" s="358" t="s">
        <v>204</v>
      </c>
      <c r="C53" s="338">
        <v>0</v>
      </c>
      <c r="D53" s="339">
        <f>+'Dramakan hosqer'!C60</f>
        <v>4945.7</v>
      </c>
      <c r="E53" s="339">
        <f t="shared" si="1"/>
        <v>4945.7</v>
      </c>
      <c r="F53" s="519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519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40" t="s">
        <v>136</v>
      </c>
      <c r="C55" s="338"/>
      <c r="D55" s="339">
        <f>+'Dramakan hosqer'!C62</f>
        <v>0</v>
      </c>
      <c r="E55" s="339">
        <f t="shared" si="0"/>
        <v>0</v>
      </c>
      <c r="F55" s="519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16</v>
      </c>
      <c r="B56" s="343" t="str">
        <f>+'Dramakan hosqer'!B63</f>
        <v>Վիդեոնկարահանման գծով</v>
      </c>
      <c r="C56" s="338">
        <v>345</v>
      </c>
      <c r="D56" s="338">
        <f>+'Dramakan hosqer'!C63</f>
        <v>345</v>
      </c>
      <c r="E56" s="338">
        <f>D56-C56</f>
        <v>0</v>
      </c>
      <c r="F56" s="519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596" customFormat="1" ht="18" customHeight="1">
      <c r="A57" s="598">
        <v>17</v>
      </c>
      <c r="B57" s="660" t="s">
        <v>261</v>
      </c>
      <c r="C57" s="659">
        <v>100</v>
      </c>
      <c r="D57" s="659">
        <v>100</v>
      </c>
      <c r="E57" s="659">
        <f t="shared" ref="E57:E66" si="2">D57-C57</f>
        <v>0</v>
      </c>
      <c r="F57" s="671"/>
      <c r="G57" s="601"/>
      <c r="H57" s="599"/>
      <c r="I57" s="599"/>
      <c r="J57" s="599"/>
      <c r="K57" s="599"/>
      <c r="L57" s="599"/>
      <c r="M57" s="599"/>
      <c r="N57" s="600"/>
      <c r="O57" s="600"/>
      <c r="P57" s="600"/>
      <c r="Q57" s="600"/>
      <c r="R57" s="600"/>
      <c r="S57" s="600"/>
      <c r="T57" s="600"/>
    </row>
    <row r="58" spans="1:20" s="596" customFormat="1" ht="18" customHeight="1">
      <c r="A58" s="598">
        <v>18</v>
      </c>
      <c r="B58" s="660" t="s">
        <v>262</v>
      </c>
      <c r="C58" s="659">
        <v>320</v>
      </c>
      <c r="D58" s="659">
        <v>320</v>
      </c>
      <c r="E58" s="659">
        <f t="shared" si="2"/>
        <v>0</v>
      </c>
      <c r="F58" s="671"/>
      <c r="G58" s="601"/>
      <c r="H58" s="599"/>
      <c r="I58" s="599"/>
      <c r="J58" s="599"/>
      <c r="K58" s="599"/>
      <c r="L58" s="599"/>
      <c r="M58" s="599"/>
      <c r="N58" s="600"/>
      <c r="O58" s="600"/>
      <c r="P58" s="600"/>
      <c r="Q58" s="600"/>
      <c r="R58" s="600"/>
      <c r="S58" s="600"/>
      <c r="T58" s="600"/>
    </row>
    <row r="59" spans="1:20" s="596" customFormat="1" ht="18" customHeight="1">
      <c r="A59" s="598">
        <v>19</v>
      </c>
      <c r="B59" s="660" t="s">
        <v>263</v>
      </c>
      <c r="C59" s="659">
        <v>100</v>
      </c>
      <c r="D59" s="659">
        <v>100</v>
      </c>
      <c r="E59" s="659">
        <f t="shared" si="2"/>
        <v>0</v>
      </c>
      <c r="F59" s="671"/>
      <c r="G59" s="601"/>
      <c r="H59" s="599"/>
      <c r="I59" s="599"/>
      <c r="J59" s="599"/>
      <c r="K59" s="599"/>
      <c r="L59" s="599"/>
      <c r="M59" s="599"/>
      <c r="N59" s="600"/>
      <c r="O59" s="600"/>
      <c r="P59" s="600"/>
      <c r="Q59" s="600"/>
      <c r="R59" s="600"/>
      <c r="S59" s="600"/>
      <c r="T59" s="600"/>
    </row>
    <row r="60" spans="1:20" s="596" customFormat="1" ht="18" customHeight="1">
      <c r="A60" s="598">
        <v>20</v>
      </c>
      <c r="B60" s="660" t="s">
        <v>264</v>
      </c>
      <c r="C60" s="659">
        <v>115</v>
      </c>
      <c r="D60" s="659">
        <v>115</v>
      </c>
      <c r="E60" s="659">
        <f t="shared" si="2"/>
        <v>0</v>
      </c>
      <c r="F60" s="671"/>
      <c r="G60" s="601"/>
      <c r="H60" s="599"/>
      <c r="I60" s="599"/>
      <c r="J60" s="599"/>
      <c r="K60" s="599"/>
      <c r="L60" s="599"/>
      <c r="M60" s="599"/>
      <c r="N60" s="600"/>
      <c r="O60" s="600"/>
      <c r="P60" s="600"/>
      <c r="Q60" s="600"/>
      <c r="R60" s="600"/>
      <c r="S60" s="600"/>
      <c r="T60" s="600"/>
    </row>
    <row r="61" spans="1:20" s="596" customFormat="1" ht="18" customHeight="1">
      <c r="A61" s="598">
        <v>21</v>
      </c>
      <c r="B61" s="660" t="s">
        <v>265</v>
      </c>
      <c r="C61" s="659">
        <v>200</v>
      </c>
      <c r="D61" s="659">
        <v>200</v>
      </c>
      <c r="E61" s="659">
        <f t="shared" si="2"/>
        <v>0</v>
      </c>
      <c r="F61" s="671"/>
      <c r="G61" s="601"/>
      <c r="H61" s="599"/>
      <c r="I61" s="599"/>
      <c r="J61" s="599"/>
      <c r="K61" s="599"/>
      <c r="L61" s="599"/>
      <c r="M61" s="599"/>
      <c r="N61" s="600"/>
      <c r="O61" s="600"/>
      <c r="P61" s="600"/>
      <c r="Q61" s="600"/>
      <c r="R61" s="600"/>
      <c r="S61" s="600"/>
      <c r="T61" s="600"/>
    </row>
    <row r="62" spans="1:20" s="596" customFormat="1" ht="18" customHeight="1">
      <c r="A62" s="598">
        <v>22</v>
      </c>
      <c r="B62" s="660" t="s">
        <v>266</v>
      </c>
      <c r="C62" s="659">
        <v>20</v>
      </c>
      <c r="D62" s="659">
        <v>20</v>
      </c>
      <c r="E62" s="659">
        <f t="shared" si="2"/>
        <v>0</v>
      </c>
      <c r="F62" s="671"/>
      <c r="G62" s="601"/>
      <c r="H62" s="599"/>
      <c r="I62" s="599"/>
      <c r="J62" s="599"/>
      <c r="K62" s="599"/>
      <c r="L62" s="599"/>
      <c r="M62" s="599"/>
      <c r="N62" s="600"/>
      <c r="O62" s="600"/>
      <c r="P62" s="600"/>
      <c r="Q62" s="600"/>
      <c r="R62" s="600"/>
      <c r="S62" s="600"/>
      <c r="T62" s="600"/>
    </row>
    <row r="63" spans="1:20" s="596" customFormat="1" ht="18" customHeight="1">
      <c r="A63" s="598">
        <v>23</v>
      </c>
      <c r="B63" s="660" t="s">
        <v>267</v>
      </c>
      <c r="C63" s="659">
        <v>216.5</v>
      </c>
      <c r="D63" s="659">
        <v>198.7</v>
      </c>
      <c r="E63" s="659">
        <f t="shared" si="2"/>
        <v>-17.800000000000011</v>
      </c>
      <c r="F63" s="671"/>
      <c r="G63" s="601"/>
      <c r="H63" s="599"/>
      <c r="I63" s="599"/>
      <c r="J63" s="599"/>
      <c r="K63" s="599"/>
      <c r="L63" s="599"/>
      <c r="M63" s="599"/>
      <c r="N63" s="600"/>
      <c r="O63" s="600"/>
      <c r="P63" s="600"/>
      <c r="Q63" s="600"/>
      <c r="R63" s="600"/>
      <c r="S63" s="600"/>
      <c r="T63" s="600"/>
    </row>
    <row r="64" spans="1:20" s="596" customFormat="1" ht="50.25" customHeight="1">
      <c r="A64" s="598">
        <v>24</v>
      </c>
      <c r="B64" s="660" t="s">
        <v>268</v>
      </c>
      <c r="C64" s="659">
        <v>1029.5</v>
      </c>
      <c r="D64" s="659">
        <v>1066</v>
      </c>
      <c r="E64" s="659">
        <f t="shared" si="2"/>
        <v>36.5</v>
      </c>
      <c r="F64" s="673" t="s">
        <v>329</v>
      </c>
      <c r="G64" s="601"/>
      <c r="H64" s="599"/>
      <c r="I64" s="599"/>
      <c r="J64" s="599"/>
      <c r="K64" s="599"/>
      <c r="L64" s="599"/>
      <c r="M64" s="599"/>
      <c r="N64" s="600"/>
      <c r="O64" s="600"/>
      <c r="P64" s="600"/>
      <c r="Q64" s="600"/>
      <c r="R64" s="600"/>
      <c r="S64" s="600"/>
      <c r="T64" s="600"/>
    </row>
    <row r="65" spans="1:20" s="596" customFormat="1" ht="18" customHeight="1">
      <c r="A65" s="598">
        <v>25</v>
      </c>
      <c r="B65" s="660" t="s">
        <v>269</v>
      </c>
      <c r="C65" s="659">
        <v>67</v>
      </c>
      <c r="D65" s="659">
        <v>67</v>
      </c>
      <c r="E65" s="659">
        <f t="shared" si="2"/>
        <v>0</v>
      </c>
      <c r="F65" s="671"/>
      <c r="G65" s="601"/>
      <c r="H65" s="599"/>
      <c r="I65" s="599"/>
      <c r="J65" s="599"/>
      <c r="K65" s="599"/>
      <c r="L65" s="599"/>
      <c r="M65" s="599"/>
      <c r="N65" s="600"/>
      <c r="O65" s="600"/>
      <c r="P65" s="600"/>
      <c r="Q65" s="600"/>
      <c r="R65" s="600"/>
      <c r="S65" s="600"/>
      <c r="T65" s="600"/>
    </row>
    <row r="66" spans="1:20" s="596" customFormat="1" ht="18" customHeight="1">
      <c r="A66" s="598">
        <v>26</v>
      </c>
      <c r="B66" s="660" t="s">
        <v>270</v>
      </c>
      <c r="C66" s="659">
        <v>260</v>
      </c>
      <c r="D66" s="310">
        <v>260</v>
      </c>
      <c r="E66" s="659">
        <f t="shared" si="2"/>
        <v>0</v>
      </c>
      <c r="F66" s="671"/>
      <c r="G66" s="601"/>
      <c r="H66" s="599"/>
      <c r="I66" s="599"/>
      <c r="J66" s="599"/>
      <c r="K66" s="599"/>
      <c r="L66" s="599"/>
      <c r="M66" s="599"/>
      <c r="N66" s="600"/>
      <c r="O66" s="600"/>
      <c r="P66" s="600"/>
      <c r="Q66" s="600"/>
      <c r="R66" s="600"/>
      <c r="S66" s="600"/>
      <c r="T66" s="600"/>
    </row>
    <row r="67" spans="1:20" s="76" customFormat="1" ht="64.5" customHeight="1">
      <c r="A67" s="598">
        <v>27</v>
      </c>
      <c r="B67" s="582" t="str">
        <f>+'Dramakan hosqer'!B74</f>
        <v>Հոբելյանական համերգի կազմակերպման գծով</v>
      </c>
      <c r="C67" s="338"/>
      <c r="D67" s="338">
        <f>+'Dramakan hosqer'!C74</f>
        <v>8504</v>
      </c>
      <c r="E67" s="338">
        <f>D67-C67</f>
        <v>8504</v>
      </c>
      <c r="F67" s="519"/>
      <c r="G67" s="130" t="s">
        <v>207</v>
      </c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36.75" hidden="1" customHeight="1">
      <c r="A68" s="598">
        <v>42</v>
      </c>
      <c r="B68" s="346" t="s">
        <v>37</v>
      </c>
      <c r="C68" s="339">
        <f>SUM(C69:C71)</f>
        <v>0</v>
      </c>
      <c r="D68" s="339">
        <f>SUM(D69:D71)</f>
        <v>0</v>
      </c>
      <c r="E68" s="338">
        <f>D68-C68</f>
        <v>0</v>
      </c>
      <c r="F68" s="519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195" customFormat="1" ht="18" hidden="1" customHeight="1">
      <c r="A69" s="15">
        <v>32.1</v>
      </c>
      <c r="B69" s="208" t="s">
        <v>38</v>
      </c>
      <c r="C69" s="317"/>
      <c r="D69" s="352">
        <f>+'Dramakan hosqer'!C76</f>
        <v>0</v>
      </c>
      <c r="E69" s="317">
        <f>D69-C69</f>
        <v>0</v>
      </c>
      <c r="F69" s="520"/>
      <c r="G69" s="209"/>
      <c r="H69" s="210"/>
      <c r="I69" s="210"/>
      <c r="J69" s="210"/>
      <c r="K69" s="210"/>
      <c r="L69" s="210"/>
      <c r="M69" s="210"/>
      <c r="N69" s="211"/>
      <c r="O69" s="211"/>
      <c r="P69" s="211"/>
      <c r="Q69" s="211"/>
      <c r="R69" s="211"/>
      <c r="S69" s="211"/>
      <c r="T69" s="211"/>
    </row>
    <row r="70" spans="1:20" s="195" customFormat="1" ht="18.75" hidden="1" customHeight="1">
      <c r="A70" s="15">
        <v>32.200000000000003</v>
      </c>
      <c r="B70" s="208" t="s">
        <v>51</v>
      </c>
      <c r="C70" s="317"/>
      <c r="D70" s="352">
        <f>+'Dramakan hosqer'!C77</f>
        <v>0</v>
      </c>
      <c r="E70" s="352">
        <f t="shared" si="0"/>
        <v>0</v>
      </c>
      <c r="F70" s="520"/>
      <c r="G70" s="212"/>
      <c r="H70" s="210"/>
      <c r="I70" s="210"/>
      <c r="J70" s="210"/>
      <c r="K70" s="210"/>
      <c r="L70" s="210"/>
      <c r="M70" s="210"/>
      <c r="N70" s="211"/>
      <c r="O70" s="211"/>
      <c r="P70" s="211"/>
      <c r="Q70" s="211"/>
      <c r="R70" s="211"/>
      <c r="S70" s="211"/>
      <c r="T70" s="211"/>
    </row>
    <row r="71" spans="1:20" s="195" customFormat="1" ht="18" hidden="1" customHeight="1">
      <c r="A71" s="15">
        <v>32.299999999999997</v>
      </c>
      <c r="B71" s="213" t="s">
        <v>87</v>
      </c>
      <c r="C71" s="317"/>
      <c r="D71" s="352">
        <f>+'Dramakan hosqer'!C78</f>
        <v>0</v>
      </c>
      <c r="E71" s="352">
        <f t="shared" si="0"/>
        <v>0</v>
      </c>
      <c r="F71" s="520"/>
      <c r="G71" s="212"/>
      <c r="H71" s="210"/>
      <c r="I71" s="210"/>
      <c r="J71" s="210"/>
      <c r="K71" s="210"/>
      <c r="L71" s="210"/>
      <c r="M71" s="210"/>
      <c r="N71" s="211"/>
      <c r="O71" s="211"/>
      <c r="P71" s="211"/>
      <c r="Q71" s="211"/>
      <c r="R71" s="211"/>
      <c r="S71" s="211"/>
      <c r="T71" s="211"/>
    </row>
    <row r="72" spans="1:20" s="76" customFormat="1" ht="18" customHeight="1">
      <c r="A72" s="91">
        <v>28</v>
      </c>
      <c r="B72" s="346" t="s">
        <v>39</v>
      </c>
      <c r="C72" s="338">
        <v>1310.3</v>
      </c>
      <c r="D72" s="339">
        <f>+'Dramakan hosqer'!C79</f>
        <v>1310.2999999999997</v>
      </c>
      <c r="E72" s="339">
        <f t="shared" si="0"/>
        <v>0</v>
      </c>
      <c r="F72" s="519"/>
      <c r="G72" s="675">
        <f>+D6-D72</f>
        <v>-17.95299999999088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76" customFormat="1" ht="18" hidden="1" customHeight="1">
      <c r="A73" s="91">
        <v>34</v>
      </c>
      <c r="B73" s="347" t="s">
        <v>88</v>
      </c>
      <c r="C73" s="338"/>
      <c r="D73" s="339">
        <f>+'Dramakan hosqer'!C80</f>
        <v>0</v>
      </c>
      <c r="E73" s="339">
        <f t="shared" si="0"/>
        <v>0</v>
      </c>
      <c r="F73" s="519"/>
      <c r="G73" s="137" t="s">
        <v>230</v>
      </c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76" customFormat="1" ht="21.75" customHeight="1">
      <c r="A74" s="207" t="s">
        <v>59</v>
      </c>
      <c r="B74" s="14" t="s">
        <v>62</v>
      </c>
      <c r="C74" s="348">
        <f>+C75+C83</f>
        <v>224.65</v>
      </c>
      <c r="D74" s="348">
        <f>+D75+D83</f>
        <v>1000</v>
      </c>
      <c r="E74" s="348">
        <f t="shared" si="0"/>
        <v>775.35</v>
      </c>
      <c r="F74" s="518"/>
      <c r="G74" s="158"/>
      <c r="H74" s="144"/>
      <c r="I74" s="144"/>
      <c r="J74" s="144"/>
      <c r="K74" s="144"/>
      <c r="L74" s="144"/>
      <c r="M74" s="144"/>
      <c r="N74" s="151"/>
      <c r="O74" s="151"/>
      <c r="P74" s="151"/>
      <c r="Q74" s="151"/>
      <c r="R74" s="151"/>
      <c r="S74" s="151"/>
      <c r="T74" s="151"/>
    </row>
    <row r="75" spans="1:20" s="76" customFormat="1" ht="24" customHeight="1">
      <c r="A75" s="91">
        <v>1</v>
      </c>
      <c r="B75" s="349" t="s">
        <v>92</v>
      </c>
      <c r="C75" s="339">
        <f>SUM(C76:C82)</f>
        <v>224.65</v>
      </c>
      <c r="D75" s="339">
        <f>SUM(D76:D82)</f>
        <v>1000</v>
      </c>
      <c r="E75" s="339">
        <f t="shared" si="0"/>
        <v>775.35</v>
      </c>
      <c r="F75" s="519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1.1000000000000001</v>
      </c>
      <c r="B76" s="350" t="s">
        <v>89</v>
      </c>
      <c r="C76" s="338"/>
      <c r="D76" s="339">
        <f>+'Dramakan hosqer'!C83</f>
        <v>0</v>
      </c>
      <c r="E76" s="339">
        <f t="shared" ref="E76:E90" si="3">D76-C76</f>
        <v>0</v>
      </c>
      <c r="F76" s="519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62.25" customHeight="1">
      <c r="A77" s="91">
        <v>1.1000000000000001</v>
      </c>
      <c r="B77" s="350" t="s">
        <v>90</v>
      </c>
      <c r="C77" s="338">
        <v>224.65</v>
      </c>
      <c r="D77" s="339">
        <f>+'Dramakan hosqer'!C84</f>
        <v>1000</v>
      </c>
      <c r="E77" s="339">
        <f>D77-C77</f>
        <v>775.35</v>
      </c>
      <c r="F77" s="585" t="s">
        <v>325</v>
      </c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hidden="1" customHeight="1">
      <c r="A78" s="91">
        <v>1.3</v>
      </c>
      <c r="B78" s="350" t="s">
        <v>91</v>
      </c>
      <c r="C78" s="338"/>
      <c r="D78" s="339">
        <f>+'Dramakan hosqer'!C85</f>
        <v>0</v>
      </c>
      <c r="E78" s="339">
        <f t="shared" si="3"/>
        <v>0</v>
      </c>
      <c r="F78" s="519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76" customFormat="1" ht="18" hidden="1" customHeight="1">
      <c r="A79" s="91">
        <v>1.4</v>
      </c>
      <c r="B79" s="350" t="s">
        <v>205</v>
      </c>
      <c r="C79" s="338"/>
      <c r="D79" s="339">
        <f>+'Dramakan hosqer'!C86</f>
        <v>0</v>
      </c>
      <c r="E79" s="339">
        <f t="shared" ref="E79" si="4">D79-C79</f>
        <v>0</v>
      </c>
      <c r="F79" s="519"/>
      <c r="G79" s="158"/>
      <c r="H79" s="144"/>
      <c r="I79" s="144"/>
      <c r="J79" s="144"/>
      <c r="K79" s="144"/>
      <c r="L79" s="144"/>
      <c r="M79" s="144"/>
      <c r="N79" s="151"/>
      <c r="O79" s="151"/>
      <c r="P79" s="151"/>
      <c r="Q79" s="151"/>
      <c r="R79" s="151"/>
      <c r="S79" s="151"/>
      <c r="T79" s="151"/>
    </row>
    <row r="80" spans="1:20" s="76" customFormat="1" ht="18" hidden="1" customHeight="1">
      <c r="A80" s="91">
        <v>1.5</v>
      </c>
      <c r="B80" s="350" t="s">
        <v>67</v>
      </c>
      <c r="C80" s="338"/>
      <c r="D80" s="339">
        <f>+'Dramakan hosqer'!C87</f>
        <v>0</v>
      </c>
      <c r="E80" s="339">
        <f t="shared" si="3"/>
        <v>0</v>
      </c>
      <c r="F80" s="519"/>
      <c r="G80" s="158"/>
      <c r="H80" s="144"/>
      <c r="I80" s="144"/>
      <c r="J80" s="144"/>
      <c r="K80" s="144"/>
      <c r="L80" s="144"/>
      <c r="M80" s="144"/>
      <c r="N80" s="151"/>
      <c r="O80" s="151"/>
      <c r="P80" s="151"/>
      <c r="Q80" s="151"/>
      <c r="R80" s="151"/>
      <c r="S80" s="151"/>
      <c r="T80" s="151"/>
    </row>
    <row r="81" spans="1:20" s="76" customFormat="1" ht="18" hidden="1" customHeight="1">
      <c r="A81" s="91">
        <v>1.6</v>
      </c>
      <c r="B81" s="351" t="s">
        <v>68</v>
      </c>
      <c r="C81" s="338"/>
      <c r="D81" s="338">
        <f>+'Dramakan hosqer'!C88</f>
        <v>0</v>
      </c>
      <c r="E81" s="338">
        <f>D81-C81</f>
        <v>0</v>
      </c>
      <c r="F81" s="519"/>
      <c r="G81" s="158"/>
      <c r="H81" s="144"/>
      <c r="I81" s="144"/>
      <c r="J81" s="144"/>
      <c r="K81" s="144"/>
      <c r="L81" s="144"/>
      <c r="M81" s="144"/>
      <c r="N81" s="151"/>
      <c r="O81" s="151"/>
      <c r="P81" s="151"/>
      <c r="Q81" s="151"/>
      <c r="R81" s="151"/>
      <c r="S81" s="151"/>
      <c r="T81" s="151"/>
    </row>
    <row r="82" spans="1:20" s="92" customFormat="1" ht="18" hidden="1" customHeight="1">
      <c r="A82" s="91">
        <v>1.7</v>
      </c>
      <c r="B82" s="351">
        <f>+'Dramakan hosqer'!B89</f>
        <v>0</v>
      </c>
      <c r="C82" s="338"/>
      <c r="D82" s="338">
        <f>+'Dramakan hosqer'!C89</f>
        <v>0</v>
      </c>
      <c r="E82" s="338">
        <f t="shared" ref="E82" si="5">D82-C82</f>
        <v>0</v>
      </c>
      <c r="F82" s="519"/>
      <c r="G82" s="74" t="s">
        <v>206</v>
      </c>
      <c r="H82" s="144"/>
      <c r="I82" s="144"/>
      <c r="J82" s="144"/>
      <c r="K82" s="144"/>
      <c r="L82" s="144"/>
      <c r="M82" s="144"/>
      <c r="N82" s="151"/>
      <c r="O82" s="151"/>
      <c r="P82" s="151"/>
      <c r="Q82" s="151"/>
      <c r="R82" s="151"/>
      <c r="S82" s="151"/>
      <c r="T82" s="151"/>
    </row>
    <row r="83" spans="1:20" s="92" customFormat="1" ht="39.75" hidden="1" customHeight="1">
      <c r="A83" s="91">
        <v>2</v>
      </c>
      <c r="B83" s="350" t="s">
        <v>93</v>
      </c>
      <c r="C83" s="339">
        <f>SUM(C84:C86)</f>
        <v>0</v>
      </c>
      <c r="D83" s="339">
        <f>SUM(D84:D86)</f>
        <v>0</v>
      </c>
      <c r="E83" s="338">
        <f>D83-C83</f>
        <v>0</v>
      </c>
      <c r="F83" s="519"/>
      <c r="G83" s="130"/>
      <c r="H83" s="144"/>
      <c r="I83" s="144"/>
      <c r="J83" s="144"/>
      <c r="K83" s="144"/>
      <c r="L83" s="144"/>
      <c r="M83" s="144"/>
      <c r="N83" s="151"/>
      <c r="O83" s="151"/>
      <c r="P83" s="151"/>
      <c r="Q83" s="151"/>
      <c r="R83" s="151"/>
      <c r="S83" s="151"/>
      <c r="T83" s="151"/>
    </row>
    <row r="84" spans="1:20" s="118" customFormat="1" ht="18.75" hidden="1" customHeight="1">
      <c r="A84" s="91">
        <v>2.1</v>
      </c>
      <c r="B84" s="349" t="s">
        <v>64</v>
      </c>
      <c r="C84" s="338"/>
      <c r="D84" s="339">
        <f>+'Dramakan hosqer'!C91</f>
        <v>0</v>
      </c>
      <c r="E84" s="339">
        <f t="shared" si="3"/>
        <v>0</v>
      </c>
      <c r="F84" s="519"/>
      <c r="G84" s="220"/>
      <c r="H84" s="135"/>
      <c r="I84" s="126"/>
      <c r="J84" s="126"/>
      <c r="K84" s="126"/>
      <c r="L84" s="126"/>
      <c r="M84" s="126"/>
      <c r="N84" s="126"/>
      <c r="O84" s="117"/>
      <c r="P84" s="117"/>
      <c r="Q84" s="117"/>
    </row>
    <row r="85" spans="1:20" s="76" customFormat="1" ht="19.5" hidden="1" customHeight="1">
      <c r="A85" s="91">
        <v>2.2000000000000002</v>
      </c>
      <c r="B85" s="349" t="s">
        <v>63</v>
      </c>
      <c r="C85" s="338"/>
      <c r="D85" s="339">
        <f>+'Dramakan hosqer'!C92</f>
        <v>0</v>
      </c>
      <c r="E85" s="339">
        <f t="shared" si="3"/>
        <v>0</v>
      </c>
      <c r="F85" s="519"/>
      <c r="G85" s="158"/>
      <c r="H85" s="144"/>
      <c r="I85" s="144"/>
      <c r="J85" s="144"/>
      <c r="K85" s="144"/>
      <c r="L85" s="144"/>
      <c r="M85" s="144"/>
      <c r="N85" s="151"/>
      <c r="O85" s="151"/>
      <c r="P85" s="151"/>
      <c r="Q85" s="151"/>
      <c r="R85" s="151"/>
      <c r="S85" s="151"/>
      <c r="T85" s="151"/>
    </row>
    <row r="86" spans="1:20" s="76" customFormat="1" ht="18" hidden="1" customHeight="1">
      <c r="A86" s="91">
        <v>2.2999999999999998</v>
      </c>
      <c r="B86" s="349" t="s">
        <v>52</v>
      </c>
      <c r="C86" s="338"/>
      <c r="D86" s="339">
        <f>+'Dramakan hosqer'!C93</f>
        <v>0</v>
      </c>
      <c r="E86" s="339">
        <f t="shared" si="3"/>
        <v>0</v>
      </c>
      <c r="F86" s="519"/>
      <c r="G86" s="158"/>
      <c r="H86" s="144"/>
      <c r="I86" s="144"/>
      <c r="J86" s="144"/>
      <c r="K86" s="144"/>
      <c r="L86" s="144"/>
      <c r="M86" s="144"/>
      <c r="N86" s="151"/>
      <c r="O86" s="151"/>
      <c r="P86" s="151"/>
      <c r="Q86" s="151"/>
      <c r="R86" s="151"/>
      <c r="S86" s="151"/>
      <c r="T86" s="151"/>
    </row>
    <row r="87" spans="1:20" s="76" customFormat="1" ht="38.25" customHeight="1">
      <c r="A87" s="207" t="s">
        <v>60</v>
      </c>
      <c r="B87" s="14" t="s">
        <v>133</v>
      </c>
      <c r="C87" s="348">
        <f>SUM(C88:C89)</f>
        <v>0</v>
      </c>
      <c r="D87" s="348">
        <f>SUM(D88:D89)</f>
        <v>0</v>
      </c>
      <c r="E87" s="348">
        <f t="shared" si="3"/>
        <v>0</v>
      </c>
      <c r="F87" s="518"/>
      <c r="G87" s="158"/>
      <c r="H87" s="144"/>
      <c r="I87" s="144"/>
      <c r="J87" s="144"/>
      <c r="K87" s="144"/>
      <c r="L87" s="144"/>
      <c r="M87" s="144"/>
      <c r="N87" s="151"/>
      <c r="O87" s="151"/>
      <c r="P87" s="151"/>
      <c r="Q87" s="151"/>
      <c r="R87" s="151"/>
      <c r="S87" s="151"/>
      <c r="T87" s="151"/>
    </row>
    <row r="88" spans="1:20" s="76" customFormat="1" ht="18" customHeight="1">
      <c r="A88" s="91">
        <v>1</v>
      </c>
      <c r="B88" s="344" t="str">
        <f>+'Dramakan hosqer'!B95</f>
        <v>Աշխատավարձի գծով</v>
      </c>
      <c r="C88" s="338"/>
      <c r="D88" s="338">
        <f>+'Dramakan hosqer'!C95</f>
        <v>0</v>
      </c>
      <c r="E88" s="338">
        <f>D88-C88</f>
        <v>0</v>
      </c>
      <c r="F88" s="519"/>
      <c r="G88" s="158"/>
      <c r="H88" s="144"/>
      <c r="I88" s="144"/>
      <c r="J88" s="144"/>
      <c r="K88" s="144"/>
      <c r="L88" s="144"/>
      <c r="M88" s="144"/>
      <c r="N88" s="151"/>
      <c r="O88" s="151"/>
      <c r="P88" s="151"/>
      <c r="Q88" s="151"/>
      <c r="R88" s="151"/>
      <c r="S88" s="151"/>
      <c r="T88" s="151"/>
    </row>
    <row r="89" spans="1:20" s="90" customFormat="1" ht="18" customHeight="1">
      <c r="A89" s="91">
        <v>2</v>
      </c>
      <c r="B89" s="344">
        <f>+'Dramakan hosqer'!B96</f>
        <v>0</v>
      </c>
      <c r="C89" s="338"/>
      <c r="D89" s="338">
        <f>+'Dramakan hosqer'!C96</f>
        <v>0</v>
      </c>
      <c r="E89" s="338">
        <f>D89-C89</f>
        <v>0</v>
      </c>
      <c r="F89" s="519"/>
      <c r="G89" s="130"/>
      <c r="H89" s="129"/>
      <c r="I89" s="129"/>
      <c r="J89" s="129"/>
      <c r="K89" s="129"/>
      <c r="L89" s="129"/>
      <c r="M89" s="129"/>
      <c r="N89" s="124"/>
      <c r="O89" s="124"/>
      <c r="P89" s="124"/>
      <c r="Q89" s="124"/>
      <c r="R89" s="124"/>
      <c r="S89" s="124"/>
      <c r="T89" s="124"/>
    </row>
    <row r="90" spans="1:20" s="44" customFormat="1" ht="43.5" customHeight="1">
      <c r="A90" s="13" t="s">
        <v>40</v>
      </c>
      <c r="B90" s="14" t="s">
        <v>41</v>
      </c>
      <c r="C90" s="348">
        <f>C6+C7-C20</f>
        <v>1.1970000000001164</v>
      </c>
      <c r="D90" s="348">
        <f>D6+D7-D20</f>
        <v>-141.65299999999115</v>
      </c>
      <c r="E90" s="348">
        <f t="shared" si="3"/>
        <v>-142.84999999999127</v>
      </c>
      <c r="F90" s="518"/>
      <c r="G90" s="161"/>
      <c r="H90" s="147"/>
      <c r="I90" s="147"/>
      <c r="J90" s="147"/>
      <c r="K90" s="147"/>
      <c r="L90" s="147"/>
      <c r="M90" s="147"/>
      <c r="N90" s="153"/>
      <c r="O90" s="153"/>
      <c r="P90" s="153"/>
      <c r="Q90" s="153"/>
      <c r="R90" s="153"/>
      <c r="S90" s="153"/>
      <c r="T90" s="153"/>
    </row>
    <row r="91" spans="1:20" s="23" customFormat="1" ht="46.5" customHeight="1">
      <c r="A91" s="40"/>
      <c r="B91" s="21"/>
      <c r="C91" s="40"/>
      <c r="D91" s="40"/>
      <c r="E91" s="40"/>
      <c r="F91" s="521"/>
      <c r="G91" s="156"/>
      <c r="H91" s="141"/>
      <c r="I91" s="141"/>
      <c r="J91" s="141"/>
      <c r="K91" s="141"/>
      <c r="L91" s="141"/>
      <c r="M91" s="141"/>
      <c r="N91" s="149"/>
      <c r="O91" s="149"/>
      <c r="P91" s="149"/>
      <c r="Q91" s="149"/>
      <c r="R91" s="149"/>
      <c r="S91" s="149"/>
      <c r="T91" s="149"/>
    </row>
    <row r="92" spans="1:20" s="23" customFormat="1" ht="25.5" customHeight="1">
      <c r="B92" s="19" t="s">
        <v>2</v>
      </c>
      <c r="C92" s="21"/>
      <c r="D92" s="687" t="str">
        <f>+'Ekamut-caxs'!C81</f>
        <v>ժ/պ Գոռ Մելքումյան</v>
      </c>
      <c r="E92" s="684"/>
      <c r="F92" s="522"/>
      <c r="G92" s="156"/>
      <c r="H92" s="141"/>
      <c r="I92" s="141"/>
      <c r="J92" s="141"/>
      <c r="K92" s="141"/>
      <c r="L92" s="141"/>
      <c r="M92" s="141"/>
      <c r="N92" s="149"/>
      <c r="O92" s="149"/>
      <c r="P92" s="149"/>
      <c r="Q92" s="149"/>
      <c r="R92" s="149"/>
      <c r="S92" s="149"/>
      <c r="T92" s="149"/>
    </row>
    <row r="93" spans="1:20" ht="13.5" customHeight="1">
      <c r="A93" s="23"/>
      <c r="B93" s="23" t="s">
        <v>4</v>
      </c>
      <c r="C93" s="23"/>
      <c r="D93" s="686" t="s">
        <v>97</v>
      </c>
      <c r="E93" s="686"/>
      <c r="F93" s="523"/>
    </row>
    <row r="94" spans="1:20" s="20" customFormat="1" ht="22.5" customHeight="1">
      <c r="A94" s="21"/>
      <c r="B94" s="44" t="s">
        <v>6</v>
      </c>
      <c r="C94" s="21"/>
      <c r="D94" s="684" t="str">
        <f>+'Ekamut-caxs'!C83</f>
        <v>Վիկտորյա Ալեքսանյան</v>
      </c>
      <c r="E94" s="684"/>
      <c r="F94" s="522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 ht="12" customHeight="1">
      <c r="A95" s="21"/>
      <c r="B95" s="21"/>
      <c r="C95" s="21"/>
      <c r="D95" s="686" t="s">
        <v>97</v>
      </c>
      <c r="E95" s="686"/>
      <c r="F95" s="523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A96" s="21"/>
      <c r="B96" s="196" t="s">
        <v>1</v>
      </c>
      <c r="C96" s="21"/>
      <c r="D96" s="21"/>
      <c r="E96" s="21"/>
      <c r="F96" s="5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  <row r="118" spans="6:20" s="20" customFormat="1">
      <c r="F118" s="24"/>
      <c r="G118" s="154"/>
      <c r="H118" s="140"/>
      <c r="I118" s="140"/>
      <c r="J118" s="140"/>
      <c r="K118" s="140"/>
      <c r="L118" s="140"/>
      <c r="M118" s="140"/>
      <c r="N118" s="148"/>
      <c r="O118" s="148"/>
      <c r="P118" s="148"/>
      <c r="Q118" s="148"/>
      <c r="R118" s="148"/>
      <c r="S118" s="148"/>
      <c r="T118" s="148"/>
    </row>
    <row r="119" spans="6:20" s="20" customFormat="1">
      <c r="F119" s="24"/>
      <c r="G119" s="154"/>
      <c r="H119" s="140"/>
      <c r="I119" s="140"/>
      <c r="J119" s="140"/>
      <c r="K119" s="140"/>
      <c r="L119" s="140"/>
      <c r="M119" s="140"/>
      <c r="N119" s="148"/>
      <c r="O119" s="148"/>
      <c r="P119" s="148"/>
      <c r="Q119" s="148"/>
      <c r="R119" s="148"/>
      <c r="S119" s="148"/>
      <c r="T119" s="148"/>
    </row>
    <row r="120" spans="6:20" s="20" customFormat="1">
      <c r="F120" s="24"/>
      <c r="G120" s="154"/>
      <c r="H120" s="140"/>
      <c r="I120" s="140"/>
      <c r="J120" s="140"/>
      <c r="K120" s="140"/>
      <c r="L120" s="140"/>
      <c r="M120" s="140"/>
      <c r="N120" s="148"/>
      <c r="O120" s="148"/>
      <c r="P120" s="148"/>
      <c r="Q120" s="148"/>
      <c r="R120" s="148"/>
      <c r="S120" s="148"/>
      <c r="T120" s="148"/>
    </row>
    <row r="121" spans="6:20" s="20" customFormat="1">
      <c r="F121" s="24"/>
      <c r="G121" s="154"/>
      <c r="H121" s="140"/>
      <c r="I121" s="140"/>
      <c r="J121" s="140"/>
      <c r="K121" s="140"/>
      <c r="L121" s="140"/>
      <c r="M121" s="140"/>
      <c r="N121" s="148"/>
      <c r="O121" s="148"/>
      <c r="P121" s="148"/>
      <c r="Q121" s="148"/>
      <c r="R121" s="148"/>
      <c r="S121" s="148"/>
      <c r="T121" s="148"/>
    </row>
    <row r="122" spans="6:20" s="20" customFormat="1">
      <c r="F122" s="24"/>
      <c r="G122" s="154"/>
      <c r="H122" s="140"/>
      <c r="I122" s="140"/>
      <c r="J122" s="140"/>
      <c r="K122" s="140"/>
      <c r="L122" s="140"/>
      <c r="M122" s="140"/>
      <c r="N122" s="148"/>
      <c r="O122" s="148"/>
      <c r="P122" s="148"/>
      <c r="Q122" s="148"/>
      <c r="R122" s="148"/>
      <c r="S122" s="148"/>
      <c r="T122" s="148"/>
    </row>
    <row r="123" spans="6:20" s="20" customFormat="1">
      <c r="F123" s="24"/>
      <c r="G123" s="154"/>
      <c r="H123" s="140"/>
      <c r="I123" s="140"/>
      <c r="J123" s="140"/>
      <c r="K123" s="140"/>
      <c r="L123" s="140"/>
      <c r="M123" s="140"/>
      <c r="N123" s="148"/>
      <c r="O123" s="148"/>
      <c r="P123" s="148"/>
      <c r="Q123" s="148"/>
      <c r="R123" s="148"/>
      <c r="S123" s="148"/>
      <c r="T123" s="148"/>
    </row>
    <row r="124" spans="6:20" s="20" customFormat="1">
      <c r="F124" s="24"/>
      <c r="G124" s="154"/>
      <c r="H124" s="140"/>
      <c r="I124" s="140"/>
      <c r="J124" s="140"/>
      <c r="K124" s="140"/>
      <c r="L124" s="140"/>
      <c r="M124" s="140"/>
      <c r="N124" s="148"/>
      <c r="O124" s="148"/>
      <c r="P124" s="148"/>
      <c r="Q124" s="148"/>
      <c r="R124" s="148"/>
      <c r="S124" s="148"/>
      <c r="T124" s="148"/>
    </row>
    <row r="125" spans="6:20" s="20" customFormat="1">
      <c r="F125" s="24"/>
      <c r="G125" s="154"/>
      <c r="H125" s="140"/>
      <c r="I125" s="140"/>
      <c r="J125" s="140"/>
      <c r="K125" s="140"/>
      <c r="L125" s="140"/>
      <c r="M125" s="140"/>
      <c r="N125" s="148"/>
      <c r="O125" s="148"/>
      <c r="P125" s="148"/>
      <c r="Q125" s="148"/>
      <c r="R125" s="148"/>
      <c r="S125" s="148"/>
      <c r="T125" s="148"/>
    </row>
    <row r="126" spans="6:20" s="20" customFormat="1">
      <c r="F126" s="24"/>
      <c r="G126" s="154"/>
      <c r="H126" s="140"/>
      <c r="I126" s="140"/>
      <c r="J126" s="140"/>
      <c r="K126" s="140"/>
      <c r="L126" s="140"/>
      <c r="M126" s="140"/>
      <c r="N126" s="148"/>
      <c r="O126" s="148"/>
      <c r="P126" s="148"/>
      <c r="Q126" s="148"/>
      <c r="R126" s="148"/>
      <c r="S126" s="148"/>
      <c r="T126" s="148"/>
    </row>
    <row r="127" spans="6:20" s="20" customFormat="1">
      <c r="F127" s="24"/>
      <c r="G127" s="154"/>
      <c r="H127" s="140"/>
      <c r="I127" s="140"/>
      <c r="J127" s="140"/>
      <c r="K127" s="140"/>
      <c r="L127" s="140"/>
      <c r="M127" s="140"/>
      <c r="N127" s="148"/>
      <c r="O127" s="148"/>
      <c r="P127" s="148"/>
      <c r="Q127" s="148"/>
      <c r="R127" s="148"/>
      <c r="S127" s="148"/>
      <c r="T12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95:E95"/>
    <mergeCell ref="D92:E92"/>
    <mergeCell ref="D93:E93"/>
    <mergeCell ref="D94:E9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8" workbookViewId="0">
      <selection activeCell="B36" sqref="B36:E53"/>
    </sheetView>
  </sheetViews>
  <sheetFormatPr defaultColWidth="9.109375" defaultRowHeight="15"/>
  <cols>
    <col min="1" max="1" width="4.88671875" style="602" customWidth="1"/>
    <col min="2" max="2" width="37" style="588" customWidth="1"/>
    <col min="3" max="3" width="29.6640625" style="588" customWidth="1"/>
    <col min="4" max="4" width="13.6640625" style="588" customWidth="1"/>
    <col min="5" max="5" width="18" style="588" customWidth="1"/>
    <col min="6" max="6" width="14.33203125" style="589" bestFit="1" customWidth="1"/>
    <col min="7" max="22" width="9.109375" style="589"/>
    <col min="23" max="16384" width="9.109375" style="588"/>
  </cols>
  <sheetData>
    <row r="1" spans="1:22" s="609" customFormat="1" ht="22.5" customHeight="1">
      <c r="A1" s="690" t="s">
        <v>71</v>
      </c>
      <c r="B1" s="690"/>
      <c r="C1" s="690"/>
      <c r="D1" s="690"/>
      <c r="E1" s="690"/>
      <c r="F1" s="608"/>
      <c r="G1" s="608"/>
      <c r="H1" s="608"/>
      <c r="I1" s="608"/>
      <c r="J1" s="608"/>
      <c r="K1" s="608"/>
      <c r="L1" s="608"/>
      <c r="M1" s="608"/>
      <c r="N1" s="608"/>
      <c r="O1" s="608"/>
      <c r="P1" s="608"/>
      <c r="Q1" s="608"/>
      <c r="R1" s="608"/>
      <c r="S1" s="608"/>
      <c r="T1" s="608"/>
      <c r="U1" s="608"/>
      <c r="V1" s="608"/>
    </row>
    <row r="2" spans="1:22" s="610" customFormat="1" ht="33" customHeight="1">
      <c r="A2" s="691" t="str">
        <f>+'[7]Ekamut-caxs'!A8:D8</f>
        <v xml:space="preserve">««Հայաստանի Փոքրիկ Երգիչներ» մանկական ֆիլհարմոնիա» ՀՈԱԿ-ի </v>
      </c>
      <c r="B2" s="692"/>
      <c r="C2" s="692"/>
      <c r="D2" s="692"/>
      <c r="E2" s="692"/>
      <c r="F2" s="590"/>
      <c r="G2" s="590"/>
      <c r="H2" s="590"/>
      <c r="I2" s="590"/>
      <c r="J2" s="590"/>
      <c r="K2" s="590"/>
      <c r="L2" s="590"/>
      <c r="M2" s="590"/>
      <c r="N2" s="590"/>
      <c r="O2" s="590"/>
      <c r="P2" s="590"/>
      <c r="Q2" s="590"/>
      <c r="R2" s="590"/>
      <c r="S2" s="590"/>
      <c r="T2" s="590"/>
      <c r="U2" s="590"/>
      <c r="V2" s="590"/>
    </row>
    <row r="3" spans="1:22" s="610" customFormat="1" ht="24" customHeight="1">
      <c r="A3" s="693" t="s">
        <v>138</v>
      </c>
      <c r="B3" s="693"/>
      <c r="C3" s="693"/>
      <c r="D3" s="693"/>
      <c r="E3" s="693"/>
      <c r="F3" s="590"/>
      <c r="G3" s="590"/>
      <c r="H3" s="590"/>
      <c r="I3" s="590"/>
      <c r="J3" s="590"/>
      <c r="K3" s="590"/>
      <c r="L3" s="590"/>
      <c r="M3" s="590"/>
      <c r="N3" s="590"/>
      <c r="O3" s="590"/>
      <c r="P3" s="590"/>
      <c r="Q3" s="590"/>
      <c r="R3" s="590"/>
      <c r="S3" s="590"/>
      <c r="T3" s="590"/>
      <c r="U3" s="590"/>
      <c r="V3" s="590"/>
    </row>
    <row r="4" spans="1:22" s="614" customFormat="1" ht="16.5" customHeight="1">
      <c r="A4" s="694" t="s">
        <v>242</v>
      </c>
      <c r="B4" s="694"/>
      <c r="C4" s="694"/>
      <c r="D4" s="694"/>
      <c r="E4" s="694"/>
      <c r="F4" s="611"/>
      <c r="G4" s="612"/>
      <c r="H4" s="612"/>
      <c r="I4" s="612"/>
      <c r="J4" s="612"/>
      <c r="K4" s="612"/>
      <c r="L4" s="612"/>
      <c r="M4" s="613"/>
      <c r="N4" s="613"/>
      <c r="O4" s="613"/>
      <c r="P4" s="613"/>
      <c r="Q4" s="613"/>
      <c r="R4" s="613"/>
      <c r="S4" s="613"/>
      <c r="T4" s="613"/>
      <c r="U4" s="613"/>
      <c r="V4" s="613"/>
    </row>
    <row r="5" spans="1:22" ht="13.5" customHeight="1">
      <c r="A5" s="615"/>
      <c r="B5" s="616"/>
      <c r="C5" s="616"/>
      <c r="D5" s="617"/>
      <c r="E5" s="617" t="s">
        <v>129</v>
      </c>
    </row>
    <row r="6" spans="1:22" s="622" customFormat="1" ht="56.25" customHeight="1">
      <c r="A6" s="618" t="s">
        <v>3</v>
      </c>
      <c r="B6" s="619" t="s">
        <v>139</v>
      </c>
      <c r="C6" s="618" t="s">
        <v>140</v>
      </c>
      <c r="D6" s="618" t="s">
        <v>141</v>
      </c>
      <c r="E6" s="620" t="s">
        <v>142</v>
      </c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</row>
    <row r="7" spans="1:22" s="603" customFormat="1" ht="21.75" customHeight="1">
      <c r="A7" s="688" t="s">
        <v>143</v>
      </c>
      <c r="B7" s="689"/>
      <c r="C7" s="689"/>
      <c r="D7" s="649"/>
      <c r="E7" s="649"/>
      <c r="F7" s="590"/>
      <c r="G7" s="590"/>
      <c r="H7" s="590"/>
      <c r="I7" s="590"/>
      <c r="J7" s="590"/>
      <c r="K7" s="590"/>
      <c r="L7" s="590"/>
      <c r="M7" s="590"/>
      <c r="N7" s="590"/>
      <c r="O7" s="590"/>
      <c r="P7" s="590"/>
      <c r="Q7" s="590"/>
      <c r="R7" s="590"/>
      <c r="S7" s="590"/>
      <c r="T7" s="590"/>
      <c r="U7" s="590"/>
      <c r="V7" s="590"/>
    </row>
    <row r="8" spans="1:22" s="606" customFormat="1" ht="21.75" customHeight="1">
      <c r="A8" s="623">
        <v>1</v>
      </c>
      <c r="B8" s="624" t="s">
        <v>144</v>
      </c>
      <c r="C8" s="623"/>
      <c r="D8" s="625">
        <f>SUM(D9:D29)</f>
        <v>50</v>
      </c>
      <c r="E8" s="626"/>
      <c r="F8" s="593"/>
      <c r="G8" s="593"/>
      <c r="H8" s="593"/>
      <c r="I8" s="593"/>
      <c r="J8" s="593"/>
      <c r="K8" s="593"/>
      <c r="L8" s="593"/>
      <c r="M8" s="593"/>
      <c r="N8" s="593"/>
      <c r="O8" s="593"/>
      <c r="P8" s="593"/>
      <c r="Q8" s="593"/>
      <c r="R8" s="593"/>
      <c r="S8" s="593"/>
      <c r="T8" s="593"/>
      <c r="U8" s="593"/>
      <c r="V8" s="593"/>
    </row>
    <row r="9" spans="1:22" ht="27" customHeight="1">
      <c r="A9" s="627">
        <v>1.1000000000000001</v>
      </c>
      <c r="B9" s="628" t="s">
        <v>145</v>
      </c>
      <c r="C9" s="627" t="s">
        <v>146</v>
      </c>
      <c r="D9" s="592"/>
      <c r="E9" s="592"/>
    </row>
    <row r="10" spans="1:22" ht="27" customHeight="1">
      <c r="A10" s="627">
        <v>1.2</v>
      </c>
      <c r="B10" s="628" t="s">
        <v>147</v>
      </c>
      <c r="C10" s="627" t="s">
        <v>148</v>
      </c>
      <c r="D10" s="592"/>
      <c r="E10" s="592"/>
    </row>
    <row r="11" spans="1:22" ht="27" customHeight="1">
      <c r="A11" s="627">
        <v>1.3</v>
      </c>
      <c r="B11" s="628" t="s">
        <v>149</v>
      </c>
      <c r="C11" s="627" t="s">
        <v>150</v>
      </c>
      <c r="D11" s="592"/>
      <c r="E11" s="592"/>
    </row>
    <row r="12" spans="1:22" ht="27" customHeight="1">
      <c r="A12" s="627">
        <v>1.4</v>
      </c>
      <c r="B12" s="629" t="s">
        <v>151</v>
      </c>
      <c r="C12" s="630" t="s">
        <v>152</v>
      </c>
      <c r="D12" s="592">
        <v>0.4</v>
      </c>
      <c r="E12" s="592" t="s">
        <v>319</v>
      </c>
    </row>
    <row r="13" spans="1:22" ht="27" customHeight="1">
      <c r="A13" s="627">
        <v>1.5</v>
      </c>
      <c r="B13" s="629"/>
      <c r="C13" s="627" t="s">
        <v>153</v>
      </c>
      <c r="D13" s="592"/>
      <c r="E13" s="592"/>
    </row>
    <row r="14" spans="1:22" ht="18" customHeight="1">
      <c r="A14" s="627">
        <v>1.6</v>
      </c>
      <c r="B14" s="628" t="s">
        <v>212</v>
      </c>
      <c r="C14" s="627" t="s">
        <v>154</v>
      </c>
      <c r="D14" s="592"/>
      <c r="E14" s="592"/>
    </row>
    <row r="15" spans="1:22" ht="33.75" customHeight="1">
      <c r="A15" s="627">
        <v>1.7</v>
      </c>
      <c r="B15" s="629"/>
      <c r="C15" s="627" t="s">
        <v>177</v>
      </c>
      <c r="D15" s="592"/>
      <c r="E15" s="592"/>
    </row>
    <row r="16" spans="1:22" ht="22.5" customHeight="1">
      <c r="A16" s="627">
        <v>1.8</v>
      </c>
      <c r="B16" s="629"/>
      <c r="C16" s="631" t="s">
        <v>176</v>
      </c>
      <c r="D16" s="592"/>
      <c r="E16" s="592"/>
    </row>
    <row r="17" spans="1:22" ht="18" customHeight="1">
      <c r="A17" s="627">
        <v>1.9</v>
      </c>
      <c r="B17" s="629"/>
      <c r="C17" s="631"/>
      <c r="D17" s="592"/>
      <c r="E17" s="592"/>
    </row>
    <row r="18" spans="1:22" ht="18" customHeight="1">
      <c r="A18" s="632">
        <v>2</v>
      </c>
      <c r="B18" s="629"/>
      <c r="C18" s="631"/>
      <c r="D18" s="592"/>
      <c r="E18" s="592"/>
    </row>
    <row r="19" spans="1:22" ht="18" customHeight="1">
      <c r="A19" s="627">
        <v>2.1</v>
      </c>
      <c r="B19" s="629"/>
      <c r="C19" s="631"/>
      <c r="D19" s="592"/>
      <c r="E19" s="592"/>
    </row>
    <row r="20" spans="1:22" ht="18" customHeight="1">
      <c r="A20" s="627">
        <v>2.2000000000000002</v>
      </c>
      <c r="B20" s="629"/>
      <c r="C20" s="631"/>
      <c r="D20" s="592"/>
      <c r="E20" s="592"/>
    </row>
    <row r="21" spans="1:22" ht="18" customHeight="1">
      <c r="A21" s="627">
        <v>2.2999999999999998</v>
      </c>
      <c r="B21" s="629"/>
      <c r="C21" s="631"/>
      <c r="D21" s="592"/>
      <c r="E21" s="592"/>
    </row>
    <row r="22" spans="1:22" ht="27.75" customHeight="1">
      <c r="A22" s="627">
        <v>2.4</v>
      </c>
      <c r="B22" s="629" t="s">
        <v>151</v>
      </c>
      <c r="C22" s="631" t="s">
        <v>320</v>
      </c>
      <c r="D22" s="592">
        <v>0.6</v>
      </c>
      <c r="E22" s="592" t="s">
        <v>319</v>
      </c>
    </row>
    <row r="23" spans="1:22" ht="27.75" customHeight="1">
      <c r="A23" s="627">
        <v>2.5</v>
      </c>
      <c r="B23" s="629" t="s">
        <v>155</v>
      </c>
      <c r="C23" s="627" t="s">
        <v>38</v>
      </c>
      <c r="D23" s="592"/>
      <c r="E23" s="592"/>
    </row>
    <row r="24" spans="1:22" ht="27.75" customHeight="1">
      <c r="A24" s="627">
        <v>2.6</v>
      </c>
      <c r="B24" s="629" t="s">
        <v>155</v>
      </c>
      <c r="C24" s="627" t="s">
        <v>51</v>
      </c>
      <c r="D24" s="592"/>
      <c r="E24" s="592"/>
    </row>
    <row r="25" spans="1:22" ht="27.75" customHeight="1">
      <c r="A25" s="627">
        <v>2.7</v>
      </c>
      <c r="B25" s="629" t="s">
        <v>155</v>
      </c>
      <c r="C25" s="627" t="s">
        <v>156</v>
      </c>
      <c r="D25" s="592"/>
      <c r="E25" s="592"/>
    </row>
    <row r="26" spans="1:22" ht="27.75" customHeight="1">
      <c r="A26" s="627">
        <v>2.8</v>
      </c>
      <c r="B26" s="629" t="s">
        <v>155</v>
      </c>
      <c r="C26" s="627" t="s">
        <v>157</v>
      </c>
      <c r="D26" s="592"/>
      <c r="E26" s="592"/>
    </row>
    <row r="27" spans="1:22" ht="27" customHeight="1">
      <c r="A27" s="627">
        <v>2.9</v>
      </c>
      <c r="B27" s="628" t="s">
        <v>158</v>
      </c>
      <c r="C27" s="627" t="s">
        <v>159</v>
      </c>
      <c r="D27" s="592">
        <v>49</v>
      </c>
      <c r="E27" s="592" t="s">
        <v>319</v>
      </c>
    </row>
    <row r="28" spans="1:22" ht="26.25" customHeight="1">
      <c r="A28" s="633">
        <v>2.1</v>
      </c>
      <c r="B28" s="629" t="s">
        <v>160</v>
      </c>
      <c r="C28" s="627" t="s">
        <v>161</v>
      </c>
      <c r="D28" s="592"/>
      <c r="E28" s="592"/>
    </row>
    <row r="29" spans="1:22" ht="26.25" customHeight="1">
      <c r="A29" s="633">
        <v>2.11</v>
      </c>
      <c r="B29" s="629"/>
      <c r="C29" s="631" t="s">
        <v>162</v>
      </c>
      <c r="D29" s="592"/>
      <c r="E29" s="592"/>
    </row>
    <row r="30" spans="1:22" s="635" customFormat="1" ht="34.5" customHeight="1">
      <c r="A30" s="623">
        <v>2</v>
      </c>
      <c r="B30" s="634" t="s">
        <v>163</v>
      </c>
      <c r="C30" s="623"/>
      <c r="D30" s="625">
        <f>SUM(D31:D33)</f>
        <v>0</v>
      </c>
      <c r="E30" s="626"/>
      <c r="F30" s="593"/>
      <c r="G30" s="593"/>
      <c r="H30" s="593"/>
      <c r="I30" s="593"/>
      <c r="J30" s="593"/>
      <c r="K30" s="593"/>
      <c r="L30" s="593"/>
      <c r="M30" s="593"/>
      <c r="N30" s="593"/>
      <c r="O30" s="593"/>
      <c r="P30" s="593"/>
      <c r="Q30" s="593"/>
      <c r="R30" s="593"/>
      <c r="S30" s="593"/>
      <c r="T30" s="593"/>
      <c r="U30" s="593"/>
      <c r="V30" s="593"/>
    </row>
    <row r="31" spans="1:22" ht="30" customHeight="1">
      <c r="A31" s="627">
        <v>2.1</v>
      </c>
      <c r="B31" s="629"/>
      <c r="C31" s="627" t="s">
        <v>164</v>
      </c>
      <c r="D31" s="592"/>
      <c r="E31" s="592"/>
    </row>
    <row r="32" spans="1:22" ht="21" customHeight="1">
      <c r="A32" s="627">
        <v>2.2000000000000002</v>
      </c>
      <c r="B32" s="629" t="s">
        <v>165</v>
      </c>
      <c r="C32" s="627" t="s">
        <v>166</v>
      </c>
      <c r="D32" s="592"/>
      <c r="E32" s="592"/>
    </row>
    <row r="33" spans="1:22" ht="26.25" customHeight="1">
      <c r="A33" s="627">
        <v>2.2999999999999998</v>
      </c>
      <c r="B33" s="629" t="s">
        <v>165</v>
      </c>
      <c r="C33" s="627" t="s">
        <v>167</v>
      </c>
      <c r="D33" s="592"/>
      <c r="E33" s="636"/>
    </row>
    <row r="34" spans="1:22" s="641" customFormat="1" ht="21.75" customHeight="1">
      <c r="A34" s="597"/>
      <c r="B34" s="637" t="s">
        <v>73</v>
      </c>
      <c r="C34" s="638"/>
      <c r="D34" s="639">
        <f>D8+D30</f>
        <v>50</v>
      </c>
      <c r="E34" s="640"/>
      <c r="F34" s="608"/>
      <c r="G34" s="608"/>
      <c r="H34" s="608"/>
      <c r="I34" s="608"/>
      <c r="J34" s="608"/>
      <c r="K34" s="608"/>
      <c r="L34" s="608"/>
      <c r="M34" s="608"/>
      <c r="N34" s="608"/>
      <c r="O34" s="608"/>
      <c r="P34" s="608"/>
      <c r="Q34" s="608"/>
      <c r="R34" s="608"/>
      <c r="S34" s="608"/>
      <c r="T34" s="608"/>
      <c r="U34" s="608"/>
      <c r="V34" s="608"/>
    </row>
    <row r="35" spans="1:22" s="610" customFormat="1" ht="33.75" customHeight="1">
      <c r="A35" s="688" t="s">
        <v>168</v>
      </c>
      <c r="B35" s="689"/>
      <c r="C35" s="689"/>
      <c r="D35" s="649"/>
      <c r="E35" s="649"/>
      <c r="F35" s="590"/>
      <c r="G35" s="590"/>
      <c r="H35" s="590"/>
      <c r="I35" s="590"/>
      <c r="J35" s="590"/>
      <c r="K35" s="590"/>
      <c r="L35" s="590"/>
      <c r="M35" s="590"/>
      <c r="N35" s="590"/>
      <c r="O35" s="590"/>
      <c r="P35" s="590"/>
      <c r="Q35" s="590"/>
      <c r="R35" s="590"/>
      <c r="S35" s="590"/>
      <c r="T35" s="590"/>
      <c r="U35" s="590"/>
      <c r="V35" s="590"/>
    </row>
    <row r="36" spans="1:22" ht="21" customHeight="1">
      <c r="A36" s="627">
        <v>1.1000000000000001</v>
      </c>
      <c r="B36" s="628" t="s">
        <v>145</v>
      </c>
      <c r="C36" s="627" t="s">
        <v>146</v>
      </c>
      <c r="D36" s="663"/>
      <c r="E36" s="592"/>
    </row>
    <row r="37" spans="1:22" ht="21" customHeight="1">
      <c r="A37" s="627">
        <v>1.2</v>
      </c>
      <c r="B37" s="628" t="s">
        <v>147</v>
      </c>
      <c r="C37" s="627" t="s">
        <v>148</v>
      </c>
      <c r="D37" s="663">
        <v>107.4</v>
      </c>
      <c r="E37" s="592" t="s">
        <v>319</v>
      </c>
    </row>
    <row r="38" spans="1:22" ht="21" customHeight="1">
      <c r="A38" s="627">
        <v>1.3</v>
      </c>
      <c r="B38" s="628" t="s">
        <v>149</v>
      </c>
      <c r="C38" s="627" t="s">
        <v>150</v>
      </c>
      <c r="D38" s="592">
        <v>11.1</v>
      </c>
      <c r="E38" s="592" t="s">
        <v>319</v>
      </c>
    </row>
    <row r="39" spans="1:22" ht="21" customHeight="1">
      <c r="A39" s="627">
        <v>1.4</v>
      </c>
      <c r="B39" s="629" t="s">
        <v>151</v>
      </c>
      <c r="C39" s="630" t="s">
        <v>152</v>
      </c>
      <c r="D39" s="592"/>
      <c r="E39" s="592"/>
    </row>
    <row r="40" spans="1:22" ht="21" customHeight="1">
      <c r="A40" s="627">
        <v>1.5</v>
      </c>
      <c r="B40" s="629"/>
      <c r="C40" s="627" t="s">
        <v>153</v>
      </c>
      <c r="D40" s="592"/>
      <c r="E40" s="592"/>
    </row>
    <row r="41" spans="1:22" ht="20.25" customHeight="1">
      <c r="A41" s="627">
        <v>1.6</v>
      </c>
      <c r="B41" s="628" t="s">
        <v>212</v>
      </c>
      <c r="C41" s="627" t="s">
        <v>154</v>
      </c>
      <c r="D41" s="592">
        <v>11</v>
      </c>
      <c r="E41" s="592" t="s">
        <v>319</v>
      </c>
    </row>
    <row r="42" spans="1:22" ht="33.75" customHeight="1">
      <c r="A42" s="627">
        <v>1.7</v>
      </c>
      <c r="B42" s="628" t="s">
        <v>321</v>
      </c>
      <c r="C42" s="627" t="s">
        <v>154</v>
      </c>
      <c r="D42" s="592">
        <v>15</v>
      </c>
      <c r="E42" s="592" t="s">
        <v>319</v>
      </c>
    </row>
    <row r="43" spans="1:22" ht="23.25" customHeight="1">
      <c r="A43" s="627">
        <v>1.8</v>
      </c>
      <c r="B43" s="629" t="s">
        <v>322</v>
      </c>
      <c r="C43" s="631" t="s">
        <v>323</v>
      </c>
      <c r="D43" s="592">
        <v>8.1999999999999993</v>
      </c>
      <c r="E43" s="592" t="s">
        <v>319</v>
      </c>
    </row>
    <row r="44" spans="1:22" ht="23.25" customHeight="1">
      <c r="A44" s="627">
        <v>1.9</v>
      </c>
      <c r="B44" s="629" t="s">
        <v>324</v>
      </c>
      <c r="C44" s="631" t="s">
        <v>203</v>
      </c>
      <c r="D44" s="592">
        <v>4.7</v>
      </c>
      <c r="E44" s="592" t="s">
        <v>319</v>
      </c>
    </row>
    <row r="45" spans="1:22" ht="23.25" customHeight="1">
      <c r="A45" s="632">
        <v>2</v>
      </c>
      <c r="B45" s="629"/>
      <c r="C45" s="631"/>
      <c r="D45" s="592"/>
      <c r="E45" s="592"/>
    </row>
    <row r="46" spans="1:22" ht="23.25" customHeight="1">
      <c r="A46" s="627">
        <v>2.1</v>
      </c>
      <c r="B46" s="629"/>
      <c r="C46" s="631"/>
      <c r="D46" s="592"/>
      <c r="E46" s="592"/>
    </row>
    <row r="47" spans="1:22" ht="21" customHeight="1">
      <c r="A47" s="627">
        <v>2.2000000000000002</v>
      </c>
      <c r="B47" s="629" t="s">
        <v>155</v>
      </c>
      <c r="C47" s="627" t="s">
        <v>38</v>
      </c>
      <c r="D47" s="592"/>
      <c r="E47" s="592"/>
    </row>
    <row r="48" spans="1:22" ht="21" customHeight="1">
      <c r="A48" s="627">
        <v>2.2999999999999998</v>
      </c>
      <c r="B48" s="629" t="s">
        <v>155</v>
      </c>
      <c r="C48" s="627" t="s">
        <v>51</v>
      </c>
      <c r="D48" s="592"/>
      <c r="E48" s="592"/>
    </row>
    <row r="49" spans="1:22" ht="21" customHeight="1">
      <c r="A49" s="627">
        <v>2.4</v>
      </c>
      <c r="B49" s="629" t="s">
        <v>155</v>
      </c>
      <c r="C49" s="627" t="s">
        <v>156</v>
      </c>
      <c r="D49" s="592">
        <v>1019.8</v>
      </c>
      <c r="E49" s="592" t="s">
        <v>319</v>
      </c>
    </row>
    <row r="50" spans="1:22" ht="24" customHeight="1">
      <c r="A50" s="627">
        <v>2.5</v>
      </c>
      <c r="B50" s="629" t="s">
        <v>155</v>
      </c>
      <c r="C50" s="627" t="s">
        <v>157</v>
      </c>
      <c r="D50" s="592">
        <v>52.1</v>
      </c>
      <c r="E50" s="592" t="s">
        <v>319</v>
      </c>
    </row>
    <row r="51" spans="1:22" ht="24" customHeight="1">
      <c r="A51" s="627">
        <v>2.6</v>
      </c>
      <c r="B51" s="628" t="s">
        <v>158</v>
      </c>
      <c r="C51" s="627" t="s">
        <v>159</v>
      </c>
      <c r="D51" s="592"/>
      <c r="E51" s="592"/>
    </row>
    <row r="52" spans="1:22" ht="24" customHeight="1">
      <c r="A52" s="627">
        <v>2.7</v>
      </c>
      <c r="B52" s="629" t="s">
        <v>160</v>
      </c>
      <c r="C52" s="627" t="s">
        <v>161</v>
      </c>
      <c r="D52" s="592"/>
      <c r="E52" s="592"/>
    </row>
    <row r="53" spans="1:22" ht="24" customHeight="1">
      <c r="A53" s="627">
        <v>2.8</v>
      </c>
      <c r="B53" s="629"/>
      <c r="C53" s="631" t="s">
        <v>162</v>
      </c>
      <c r="D53" s="592">
        <v>81</v>
      </c>
      <c r="E53" s="592" t="s">
        <v>319</v>
      </c>
    </row>
    <row r="54" spans="1:22" s="616" customFormat="1" ht="33" customHeight="1">
      <c r="A54" s="627"/>
      <c r="B54" s="624" t="s">
        <v>169</v>
      </c>
      <c r="C54" s="591"/>
      <c r="D54" s="625">
        <f>SUM(D55:D58)</f>
        <v>0</v>
      </c>
      <c r="E54" s="592"/>
      <c r="F54" s="589"/>
      <c r="G54" s="589"/>
      <c r="H54" s="589"/>
      <c r="I54" s="589"/>
      <c r="J54" s="589"/>
      <c r="K54" s="589"/>
      <c r="L54" s="589"/>
      <c r="M54" s="589"/>
      <c r="N54" s="589"/>
      <c r="O54" s="589"/>
      <c r="P54" s="589"/>
      <c r="Q54" s="589"/>
      <c r="R54" s="589"/>
      <c r="S54" s="589"/>
      <c r="T54" s="589"/>
      <c r="U54" s="589"/>
      <c r="V54" s="589"/>
    </row>
    <row r="55" spans="1:22" s="616" customFormat="1" ht="33" customHeight="1">
      <c r="A55" s="627">
        <v>1.1000000000000001</v>
      </c>
      <c r="B55" s="657"/>
      <c r="C55" s="658" t="s">
        <v>175</v>
      </c>
      <c r="D55" s="664"/>
      <c r="E55" s="592"/>
      <c r="F55" s="604"/>
      <c r="G55" s="589"/>
      <c r="H55" s="589"/>
      <c r="I55" s="589"/>
      <c r="J55" s="589"/>
      <c r="K55" s="589"/>
      <c r="L55" s="589"/>
      <c r="M55" s="589"/>
      <c r="N55" s="589"/>
      <c r="O55" s="589"/>
      <c r="P55" s="589"/>
      <c r="Q55" s="589"/>
      <c r="R55" s="589"/>
      <c r="S55" s="589"/>
      <c r="T55" s="589"/>
      <c r="U55" s="589"/>
      <c r="V55" s="589"/>
    </row>
    <row r="56" spans="1:22" ht="30" customHeight="1">
      <c r="A56" s="627">
        <v>1.2</v>
      </c>
      <c r="B56" s="642"/>
      <c r="C56" s="627" t="s">
        <v>164</v>
      </c>
      <c r="D56" s="592"/>
      <c r="E56" s="627"/>
    </row>
    <row r="57" spans="1:22" ht="24.75" customHeight="1">
      <c r="A57" s="627">
        <v>1.3</v>
      </c>
      <c r="B57" s="629" t="s">
        <v>160</v>
      </c>
      <c r="C57" s="627" t="s">
        <v>166</v>
      </c>
      <c r="D57" s="592"/>
      <c r="E57" s="592"/>
    </row>
    <row r="58" spans="1:22" ht="24.75" customHeight="1">
      <c r="A58" s="627">
        <v>1.4</v>
      </c>
      <c r="B58" s="629" t="s">
        <v>160</v>
      </c>
      <c r="C58" s="627" t="s">
        <v>167</v>
      </c>
      <c r="D58" s="592"/>
      <c r="E58" s="592"/>
    </row>
    <row r="59" spans="1:22" s="609" customFormat="1" ht="29.25" customHeight="1">
      <c r="A59" s="643"/>
      <c r="B59" s="637" t="s">
        <v>73</v>
      </c>
      <c r="C59" s="644"/>
      <c r="D59" s="645">
        <f>SUM(D36:D54)</f>
        <v>1310.2999999999997</v>
      </c>
      <c r="E59" s="646"/>
      <c r="F59" s="672">
        <f>+D59-D54</f>
        <v>1310.2999999999997</v>
      </c>
      <c r="G59" s="608"/>
      <c r="H59" s="608"/>
      <c r="I59" s="608"/>
      <c r="J59" s="608"/>
      <c r="K59" s="608"/>
      <c r="L59" s="608"/>
      <c r="M59" s="608"/>
      <c r="N59" s="608"/>
      <c r="O59" s="608"/>
      <c r="P59" s="608"/>
      <c r="Q59" s="608"/>
      <c r="R59" s="608"/>
      <c r="S59" s="608"/>
      <c r="T59" s="608"/>
      <c r="U59" s="608"/>
      <c r="V59" s="608"/>
    </row>
    <row r="60" spans="1:22" ht="10.5" customHeight="1">
      <c r="A60" s="615"/>
      <c r="B60" s="616"/>
      <c r="C60" s="616"/>
    </row>
    <row r="61" spans="1:22" ht="39" customHeight="1">
      <c r="A61" s="615"/>
      <c r="B61" s="616"/>
      <c r="C61" s="647" t="s">
        <v>170</v>
      </c>
    </row>
    <row r="62" spans="1:22" ht="59.25" customHeight="1">
      <c r="A62" s="648">
        <v>1</v>
      </c>
      <c r="B62" s="649" t="s">
        <v>243</v>
      </c>
      <c r="C62" s="645">
        <f>+'[7]Dramakan hosqer'!F13</f>
        <v>1292.3470000000088</v>
      </c>
      <c r="D62" s="695" t="s">
        <v>171</v>
      </c>
      <c r="E62" s="696"/>
    </row>
    <row r="63" spans="1:22" ht="36.75" customHeight="1">
      <c r="A63" s="615"/>
      <c r="B63" s="616"/>
      <c r="C63" s="616"/>
    </row>
    <row r="64" spans="1:22" s="606" customFormat="1" ht="25.5" customHeight="1">
      <c r="A64" s="650"/>
      <c r="B64" s="608" t="s">
        <v>2</v>
      </c>
      <c r="C64" s="651"/>
      <c r="D64" s="697" t="str">
        <f>+'[7]Ekamut-caxs'!D90</f>
        <v>Ժ/Պ Գ․ Մելքումյան</v>
      </c>
      <c r="E64" s="697"/>
      <c r="F64" s="593"/>
      <c r="G64" s="593"/>
      <c r="H64" s="593"/>
      <c r="I64" s="593"/>
      <c r="J64" s="593"/>
      <c r="K64" s="593"/>
      <c r="L64" s="593"/>
      <c r="M64" s="593"/>
      <c r="N64" s="593"/>
      <c r="O64" s="593"/>
      <c r="P64" s="593"/>
      <c r="Q64" s="593"/>
      <c r="R64" s="593"/>
      <c r="S64" s="593"/>
      <c r="T64" s="593"/>
      <c r="U64" s="593"/>
      <c r="V64" s="593"/>
    </row>
    <row r="65" spans="1:22" s="606" customFormat="1" ht="12.75" customHeight="1">
      <c r="A65" s="650"/>
      <c r="B65" s="635"/>
      <c r="C65" s="652"/>
      <c r="D65" s="698" t="s">
        <v>97</v>
      </c>
      <c r="E65" s="698"/>
      <c r="F65" s="593"/>
      <c r="G65" s="593"/>
      <c r="H65" s="593"/>
      <c r="I65" s="593"/>
      <c r="J65" s="593"/>
      <c r="K65" s="593"/>
      <c r="L65" s="593"/>
      <c r="M65" s="593"/>
      <c r="N65" s="593"/>
      <c r="O65" s="593"/>
      <c r="P65" s="593"/>
      <c r="Q65" s="593"/>
      <c r="R65" s="593"/>
      <c r="S65" s="593"/>
      <c r="T65" s="593"/>
      <c r="U65" s="593"/>
      <c r="V65" s="593"/>
    </row>
    <row r="66" spans="1:22" s="606" customFormat="1" ht="22.5" customHeight="1">
      <c r="A66" s="650"/>
      <c r="B66" s="608" t="s">
        <v>6</v>
      </c>
      <c r="C66" s="651"/>
      <c r="D66" s="697" t="str">
        <f>+'[7]Ekamut-caxs'!D92</f>
        <v>Վ․ Ալեքսանյան</v>
      </c>
      <c r="E66" s="697"/>
      <c r="F66" s="593"/>
      <c r="G66" s="593"/>
      <c r="H66" s="593"/>
      <c r="I66" s="593"/>
      <c r="J66" s="593"/>
      <c r="K66" s="593"/>
      <c r="L66" s="593"/>
      <c r="M66" s="593"/>
      <c r="N66" s="593"/>
      <c r="O66" s="593"/>
      <c r="P66" s="593"/>
      <c r="Q66" s="593"/>
      <c r="R66" s="593"/>
      <c r="S66" s="593"/>
      <c r="T66" s="593"/>
      <c r="U66" s="593"/>
      <c r="V66" s="593"/>
    </row>
    <row r="67" spans="1:22" s="606" customFormat="1" ht="13.5" customHeight="1">
      <c r="A67" s="650"/>
      <c r="B67" s="653"/>
      <c r="C67" s="650" t="s">
        <v>1</v>
      </c>
      <c r="D67" s="698" t="s">
        <v>97</v>
      </c>
      <c r="E67" s="698"/>
      <c r="F67" s="593"/>
      <c r="G67" s="593"/>
      <c r="H67" s="593"/>
      <c r="I67" s="593"/>
      <c r="J67" s="593"/>
      <c r="K67" s="593"/>
      <c r="L67" s="593"/>
      <c r="M67" s="593"/>
      <c r="N67" s="593"/>
      <c r="O67" s="593"/>
      <c r="P67" s="593"/>
      <c r="Q67" s="593"/>
      <c r="R67" s="593"/>
      <c r="S67" s="593"/>
      <c r="T67" s="593"/>
      <c r="U67" s="593"/>
      <c r="V67" s="593"/>
    </row>
    <row r="68" spans="1:22">
      <c r="D68" s="607"/>
      <c r="E68" s="607"/>
    </row>
    <row r="69" spans="1:22" ht="27" customHeight="1"/>
    <row r="73" spans="1:22" ht="33" customHeight="1"/>
    <row r="75" spans="1:22" s="654" customFormat="1" ht="36" customHeight="1">
      <c r="F75" s="655"/>
      <c r="G75" s="655"/>
      <c r="H75" s="655"/>
      <c r="I75" s="655"/>
      <c r="J75" s="655"/>
      <c r="K75" s="655"/>
      <c r="L75" s="655"/>
      <c r="M75" s="655"/>
      <c r="N75" s="655"/>
      <c r="O75" s="655"/>
      <c r="P75" s="655"/>
      <c r="Q75" s="655"/>
      <c r="R75" s="655"/>
      <c r="S75" s="655"/>
      <c r="T75" s="655"/>
      <c r="U75" s="655"/>
      <c r="V75" s="655"/>
    </row>
    <row r="76" spans="1:22" ht="24" customHeight="1"/>
    <row r="77" spans="1:22" ht="0.75" hidden="1" customHeight="1"/>
    <row r="78" spans="1:22" s="606" customFormat="1" ht="28.5" customHeight="1">
      <c r="F78" s="593"/>
      <c r="G78" s="593"/>
      <c r="H78" s="593"/>
      <c r="I78" s="593"/>
      <c r="J78" s="593"/>
      <c r="K78" s="593"/>
      <c r="L78" s="593"/>
      <c r="M78" s="593"/>
      <c r="N78" s="593"/>
      <c r="O78" s="593"/>
      <c r="P78" s="593"/>
      <c r="Q78" s="593"/>
      <c r="R78" s="593"/>
      <c r="S78" s="593"/>
      <c r="T78" s="593"/>
      <c r="U78" s="593"/>
      <c r="V78" s="593"/>
    </row>
    <row r="82" spans="1:5" s="589" customFormat="1">
      <c r="A82" s="602"/>
      <c r="B82" s="588"/>
      <c r="C82" s="588"/>
      <c r="D82" s="588"/>
      <c r="E82" s="607"/>
    </row>
    <row r="83" spans="1:5" s="589" customFormat="1" ht="24" customHeight="1">
      <c r="A83" s="602"/>
      <c r="B83" s="588"/>
      <c r="C83" s="588"/>
      <c r="D83" s="588"/>
      <c r="E83" s="607"/>
    </row>
    <row r="84" spans="1:5" s="589" customFormat="1">
      <c r="A84" s="602"/>
      <c r="B84" s="588"/>
      <c r="C84" s="588"/>
      <c r="D84" s="588"/>
      <c r="E84" s="607"/>
    </row>
    <row r="85" spans="1:5" s="589" customFormat="1" ht="24.75" customHeight="1">
      <c r="A85" s="602"/>
      <c r="B85" s="588"/>
      <c r="C85" s="588"/>
      <c r="D85" s="588"/>
      <c r="E85" s="588"/>
    </row>
  </sheetData>
  <mergeCells count="11">
    <mergeCell ref="D62:E62"/>
    <mergeCell ref="D64:E64"/>
    <mergeCell ref="D65:E65"/>
    <mergeCell ref="D66:E66"/>
    <mergeCell ref="D67:E67"/>
    <mergeCell ref="A35:C3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6" workbookViewId="0">
      <selection activeCell="F64" sqref="F64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690" t="s">
        <v>71</v>
      </c>
      <c r="B1" s="690"/>
      <c r="C1" s="690"/>
      <c r="D1" s="690"/>
      <c r="E1" s="690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691" t="str">
        <f>+'Ekamut-caxs'!A8:D8</f>
        <v xml:space="preserve">«Հայաստանի փոքրիկ երգիչներ» մանկական ֆիլհարմոնիա» ՀՈԱԿ-ի </v>
      </c>
      <c r="B2" s="692"/>
      <c r="C2" s="692"/>
      <c r="D2" s="692"/>
      <c r="E2" s="69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693" t="s">
        <v>138</v>
      </c>
      <c r="B3" s="693"/>
      <c r="C3" s="693"/>
      <c r="D3" s="693"/>
      <c r="E3" s="69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694" t="s">
        <v>242</v>
      </c>
      <c r="B4" s="694"/>
      <c r="C4" s="694"/>
      <c r="D4" s="694"/>
      <c r="E4" s="694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688" t="s">
        <v>143</v>
      </c>
      <c r="B7" s="689"/>
      <c r="C7" s="689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50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592"/>
      <c r="E9" s="592"/>
    </row>
    <row r="10" spans="1:22" ht="27" customHeight="1">
      <c r="A10" s="271">
        <v>1.2</v>
      </c>
      <c r="B10" s="272" t="s">
        <v>147</v>
      </c>
      <c r="C10" s="271" t="s">
        <v>148</v>
      </c>
      <c r="D10" s="592"/>
      <c r="E10" s="592"/>
    </row>
    <row r="11" spans="1:22" ht="27" customHeight="1">
      <c r="A11" s="271">
        <v>1.3</v>
      </c>
      <c r="B11" s="272" t="s">
        <v>149</v>
      </c>
      <c r="C11" s="271" t="s">
        <v>150</v>
      </c>
      <c r="D11" s="592"/>
      <c r="E11" s="592"/>
    </row>
    <row r="12" spans="1:22" ht="27" customHeight="1">
      <c r="A12" s="271">
        <v>1.4</v>
      </c>
      <c r="B12" s="273" t="s">
        <v>151</v>
      </c>
      <c r="C12" s="274" t="s">
        <v>152</v>
      </c>
      <c r="D12" s="592">
        <v>0.4</v>
      </c>
      <c r="E12" s="592" t="s">
        <v>319</v>
      </c>
    </row>
    <row r="13" spans="1:22" ht="27" customHeight="1">
      <c r="A13" s="271">
        <v>1.5</v>
      </c>
      <c r="B13" s="273"/>
      <c r="C13" s="271" t="s">
        <v>153</v>
      </c>
      <c r="D13" s="592"/>
      <c r="E13" s="592"/>
    </row>
    <row r="14" spans="1:22" ht="18" customHeight="1">
      <c r="A14" s="271">
        <v>1.6</v>
      </c>
      <c r="B14" s="272" t="s">
        <v>212</v>
      </c>
      <c r="C14" s="271" t="s">
        <v>154</v>
      </c>
      <c r="D14" s="592"/>
      <c r="E14" s="592"/>
    </row>
    <row r="15" spans="1:22" ht="33.75" customHeight="1">
      <c r="A15" s="271">
        <v>1.7</v>
      </c>
      <c r="B15" s="273"/>
      <c r="C15" s="271" t="s">
        <v>177</v>
      </c>
      <c r="D15" s="592"/>
      <c r="E15" s="592"/>
    </row>
    <row r="16" spans="1:22" ht="22.5" customHeight="1">
      <c r="A16" s="271">
        <v>1.8</v>
      </c>
      <c r="B16" s="273"/>
      <c r="C16" s="275" t="s">
        <v>176</v>
      </c>
      <c r="D16" s="592"/>
      <c r="E16" s="59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629" t="s">
        <v>151</v>
      </c>
      <c r="C22" s="631" t="s">
        <v>320</v>
      </c>
      <c r="D22" s="592">
        <v>0.6</v>
      </c>
      <c r="E22" s="592" t="s">
        <v>319</v>
      </c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627" t="s">
        <v>159</v>
      </c>
      <c r="D27" s="592">
        <v>49</v>
      </c>
      <c r="E27" s="592" t="s">
        <v>319</v>
      </c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50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688" t="s">
        <v>168</v>
      </c>
      <c r="B35" s="689"/>
      <c r="C35" s="689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628" t="s">
        <v>145</v>
      </c>
      <c r="C36" s="627" t="s">
        <v>146</v>
      </c>
      <c r="D36" s="663"/>
      <c r="E36" s="592"/>
    </row>
    <row r="37" spans="1:22" ht="21" customHeight="1">
      <c r="A37" s="271">
        <v>1.2</v>
      </c>
      <c r="B37" s="628" t="s">
        <v>147</v>
      </c>
      <c r="C37" s="627" t="s">
        <v>148</v>
      </c>
      <c r="D37" s="663">
        <v>107.4</v>
      </c>
      <c r="E37" s="592" t="s">
        <v>319</v>
      </c>
    </row>
    <row r="38" spans="1:22" ht="21" customHeight="1">
      <c r="A38" s="271">
        <v>1.3</v>
      </c>
      <c r="B38" s="628" t="s">
        <v>149</v>
      </c>
      <c r="C38" s="627" t="s">
        <v>150</v>
      </c>
      <c r="D38" s="592">
        <v>11.1</v>
      </c>
      <c r="E38" s="592" t="s">
        <v>319</v>
      </c>
    </row>
    <row r="39" spans="1:22" ht="21" customHeight="1">
      <c r="A39" s="271">
        <v>1.4</v>
      </c>
      <c r="B39" s="629" t="s">
        <v>151</v>
      </c>
      <c r="C39" s="630" t="s">
        <v>152</v>
      </c>
      <c r="D39" s="592"/>
      <c r="E39" s="592"/>
    </row>
    <row r="40" spans="1:22" ht="21" customHeight="1">
      <c r="A40" s="271">
        <v>1.5</v>
      </c>
      <c r="B40" s="629"/>
      <c r="C40" s="627" t="s">
        <v>153</v>
      </c>
      <c r="D40" s="592"/>
      <c r="E40" s="592"/>
    </row>
    <row r="41" spans="1:22" ht="20.25" customHeight="1">
      <c r="A41" s="271">
        <v>1.6</v>
      </c>
      <c r="B41" s="628" t="s">
        <v>212</v>
      </c>
      <c r="C41" s="627" t="s">
        <v>154</v>
      </c>
      <c r="D41" s="592">
        <v>11</v>
      </c>
      <c r="E41" s="592" t="s">
        <v>319</v>
      </c>
    </row>
    <row r="42" spans="1:22" ht="33.75" customHeight="1">
      <c r="A42" s="271">
        <v>1.7</v>
      </c>
      <c r="B42" s="628" t="s">
        <v>321</v>
      </c>
      <c r="C42" s="627" t="s">
        <v>154</v>
      </c>
      <c r="D42" s="592">
        <v>15</v>
      </c>
      <c r="E42" s="592" t="s">
        <v>319</v>
      </c>
    </row>
    <row r="43" spans="1:22" ht="23.25" customHeight="1">
      <c r="A43" s="271">
        <v>1.8</v>
      </c>
      <c r="B43" s="629" t="s">
        <v>322</v>
      </c>
      <c r="C43" s="631" t="s">
        <v>323</v>
      </c>
      <c r="D43" s="592">
        <v>8.1999999999999993</v>
      </c>
      <c r="E43" s="592" t="s">
        <v>319</v>
      </c>
    </row>
    <row r="44" spans="1:22" ht="23.25" customHeight="1">
      <c r="A44" s="271">
        <v>1.9</v>
      </c>
      <c r="B44" s="629" t="s">
        <v>324</v>
      </c>
      <c r="C44" s="631" t="s">
        <v>203</v>
      </c>
      <c r="D44" s="592">
        <v>4.7</v>
      </c>
      <c r="E44" s="592" t="s">
        <v>319</v>
      </c>
    </row>
    <row r="45" spans="1:22" ht="23.25" customHeight="1">
      <c r="A45" s="276">
        <v>2</v>
      </c>
      <c r="B45" s="629"/>
      <c r="C45" s="631"/>
      <c r="D45" s="592"/>
      <c r="E45" s="592"/>
    </row>
    <row r="46" spans="1:22" ht="23.25" customHeight="1">
      <c r="A46" s="271">
        <v>2.1</v>
      </c>
      <c r="B46" s="629"/>
      <c r="C46" s="631"/>
      <c r="D46" s="592"/>
      <c r="E46" s="592"/>
    </row>
    <row r="47" spans="1:22" ht="21" customHeight="1">
      <c r="A47" s="271">
        <v>2.2000000000000002</v>
      </c>
      <c r="B47" s="629" t="s">
        <v>155</v>
      </c>
      <c r="C47" s="627" t="s">
        <v>38</v>
      </c>
      <c r="D47" s="592"/>
      <c r="E47" s="592"/>
    </row>
    <row r="48" spans="1:22" ht="21" customHeight="1">
      <c r="A48" s="271">
        <v>2.2999999999999998</v>
      </c>
      <c r="B48" s="629" t="s">
        <v>155</v>
      </c>
      <c r="C48" s="627" t="s">
        <v>51</v>
      </c>
      <c r="D48" s="592"/>
      <c r="E48" s="592"/>
    </row>
    <row r="49" spans="1:22" ht="21" customHeight="1">
      <c r="A49" s="271">
        <v>2.4</v>
      </c>
      <c r="B49" s="629" t="s">
        <v>155</v>
      </c>
      <c r="C49" s="627" t="s">
        <v>156</v>
      </c>
      <c r="D49" s="592">
        <v>1019.8</v>
      </c>
      <c r="E49" s="592" t="s">
        <v>319</v>
      </c>
    </row>
    <row r="50" spans="1:22" ht="24" customHeight="1">
      <c r="A50" s="271">
        <v>2.5</v>
      </c>
      <c r="B50" s="629" t="s">
        <v>155</v>
      </c>
      <c r="C50" s="627" t="s">
        <v>157</v>
      </c>
      <c r="D50" s="592">
        <v>52.1</v>
      </c>
      <c r="E50" s="592" t="s">
        <v>319</v>
      </c>
    </row>
    <row r="51" spans="1:22" ht="24" customHeight="1">
      <c r="A51" s="271">
        <v>2.6</v>
      </c>
      <c r="B51" s="628" t="s">
        <v>158</v>
      </c>
      <c r="C51" s="627" t="s">
        <v>159</v>
      </c>
      <c r="D51" s="592"/>
      <c r="E51" s="592"/>
    </row>
    <row r="52" spans="1:22" ht="24" customHeight="1">
      <c r="A52" s="271">
        <v>2.7</v>
      </c>
      <c r="B52" s="629" t="s">
        <v>160</v>
      </c>
      <c r="C52" s="627" t="s">
        <v>161</v>
      </c>
      <c r="D52" s="592"/>
      <c r="E52" s="592"/>
    </row>
    <row r="53" spans="1:22" ht="24" customHeight="1">
      <c r="A53" s="271">
        <v>2.8</v>
      </c>
      <c r="B53" s="629"/>
      <c r="C53" s="631" t="s">
        <v>162</v>
      </c>
      <c r="D53" s="592">
        <v>81</v>
      </c>
      <c r="E53" s="592" t="s">
        <v>319</v>
      </c>
    </row>
    <row r="54" spans="1:22" s="260" customFormat="1" ht="33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175</v>
      </c>
      <c r="D55" s="384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1310.2999999999997</v>
      </c>
      <c r="E59" s="290"/>
      <c r="F59" s="536">
        <f>+D59-D54</f>
        <v>1310.2999999999997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f>+'Dramakan hosqer'!C13</f>
        <v>1292.3470000000088</v>
      </c>
      <c r="D62" s="695" t="s">
        <v>171</v>
      </c>
      <c r="E62" s="696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697" t="str">
        <f>+'Ekamut-caxs'!C81</f>
        <v>ժ/պ Գոռ Մելքումյան</v>
      </c>
      <c r="E64" s="697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698" t="s">
        <v>97</v>
      </c>
      <c r="E65" s="698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697" t="str">
        <f>+'Ekamut-caxs'!C83</f>
        <v>Վիկտորյա Ալեքսանյան</v>
      </c>
      <c r="E66" s="697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698" t="s">
        <v>97</v>
      </c>
      <c r="E67" s="698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F64" sqref="F64"/>
    </sheetView>
  </sheetViews>
  <sheetFormatPr defaultRowHeight="15"/>
  <cols>
    <col min="1" max="1" width="4.5546875" style="1" customWidth="1"/>
    <col min="2" max="2" width="27.1093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702" t="s">
        <v>71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</row>
    <row r="2" spans="1:15" s="23" customFormat="1" ht="25.5" customHeight="1">
      <c r="A2" s="677" t="str">
        <f>+'Ekamut-caxs'!A8:D8</f>
        <v xml:space="preserve">«Հայաստանի փոքրիկ երգիչներ» մանկական ֆիլհարմոնիա» ՀՈԱԿ-ի </v>
      </c>
      <c r="B2" s="677"/>
      <c r="C2" s="677"/>
      <c r="D2" s="677"/>
      <c r="E2" s="677"/>
      <c r="F2" s="677"/>
      <c r="G2" s="677"/>
      <c r="H2" s="677"/>
      <c r="I2" s="677"/>
      <c r="J2" s="677"/>
      <c r="K2" s="677"/>
      <c r="L2" s="677"/>
      <c r="M2" s="677"/>
      <c r="N2" s="22"/>
      <c r="O2" s="22"/>
    </row>
    <row r="3" spans="1:15" ht="25.5" customHeight="1">
      <c r="A3" s="703" t="s">
        <v>244</v>
      </c>
      <c r="B3" s="703"/>
      <c r="C3" s="703"/>
      <c r="D3" s="703"/>
      <c r="E3" s="703"/>
      <c r="F3" s="703"/>
      <c r="G3" s="703"/>
      <c r="H3" s="703"/>
      <c r="I3" s="703"/>
      <c r="J3" s="703"/>
      <c r="K3" s="703"/>
      <c r="L3" s="703"/>
      <c r="M3" s="703"/>
    </row>
    <row r="4" spans="1:15" ht="21" customHeight="1" thickBot="1">
      <c r="M4" s="180" t="s">
        <v>0</v>
      </c>
    </row>
    <row r="5" spans="1:15" ht="33.75" customHeight="1">
      <c r="A5" s="706" t="s">
        <v>134</v>
      </c>
      <c r="B5" s="708" t="s">
        <v>72</v>
      </c>
      <c r="C5" s="716" t="s">
        <v>227</v>
      </c>
      <c r="D5" s="710" t="s">
        <v>183</v>
      </c>
      <c r="E5" s="711"/>
      <c r="F5" s="711"/>
      <c r="G5" s="711"/>
      <c r="H5" s="711"/>
      <c r="I5" s="711"/>
      <c r="J5" s="711"/>
      <c r="K5" s="711"/>
      <c r="L5" s="712"/>
      <c r="M5" s="713" t="s">
        <v>137</v>
      </c>
    </row>
    <row r="6" spans="1:15" ht="78.75" customHeight="1">
      <c r="A6" s="707"/>
      <c r="B6" s="709"/>
      <c r="C6" s="717"/>
      <c r="D6" s="444" t="s">
        <v>213</v>
      </c>
      <c r="E6" s="442" t="s">
        <v>234</v>
      </c>
      <c r="F6" s="442" t="s">
        <v>235</v>
      </c>
      <c r="G6" s="442" t="s">
        <v>135</v>
      </c>
      <c r="H6" s="442" t="s">
        <v>186</v>
      </c>
      <c r="I6" s="442" t="s">
        <v>185</v>
      </c>
      <c r="J6" s="442" t="s">
        <v>120</v>
      </c>
      <c r="K6" s="385" t="s">
        <v>173</v>
      </c>
      <c r="L6" s="445" t="s">
        <v>184</v>
      </c>
      <c r="M6" s="714"/>
    </row>
    <row r="7" spans="1:15" ht="31.5" customHeight="1">
      <c r="A7" s="444">
        <v>1</v>
      </c>
      <c r="B7" s="461" t="s">
        <v>193</v>
      </c>
      <c r="C7" s="457">
        <v>40554.699999999997</v>
      </c>
      <c r="D7" s="446">
        <f>+'Hastiqacucak '!F42*2/1000</f>
        <v>7936.5219999999999</v>
      </c>
      <c r="E7" s="369"/>
      <c r="F7" s="369"/>
      <c r="G7" s="369">
        <f>+J17</f>
        <v>115.55</v>
      </c>
      <c r="H7" s="369">
        <v>146.80000000000001</v>
      </c>
      <c r="I7" s="369"/>
      <c r="J7" s="369"/>
      <c r="K7" s="369"/>
      <c r="L7" s="447"/>
      <c r="M7" s="454">
        <f>ROUND(SUM(C7:L7),1)</f>
        <v>48753.599999999999</v>
      </c>
    </row>
    <row r="8" spans="1:15" ht="31.5" customHeight="1">
      <c r="A8" s="444">
        <v>1.1000000000000001</v>
      </c>
      <c r="B8" s="462" t="s">
        <v>120</v>
      </c>
      <c r="C8" s="460"/>
      <c r="D8" s="448" t="s">
        <v>179</v>
      </c>
      <c r="E8" s="403" t="s">
        <v>179</v>
      </c>
      <c r="F8" s="403" t="s">
        <v>179</v>
      </c>
      <c r="G8" s="403" t="s">
        <v>179</v>
      </c>
      <c r="H8" s="403" t="s">
        <v>179</v>
      </c>
      <c r="I8" s="403" t="s">
        <v>179</v>
      </c>
      <c r="J8" s="403" t="s">
        <v>179</v>
      </c>
      <c r="K8" s="403" t="s">
        <v>179</v>
      </c>
      <c r="L8" s="449" t="s">
        <v>179</v>
      </c>
      <c r="M8" s="455" t="s">
        <v>179</v>
      </c>
    </row>
    <row r="9" spans="1:15" ht="31.5" customHeight="1">
      <c r="A9" s="444">
        <v>1.2</v>
      </c>
      <c r="B9" s="462" t="s">
        <v>184</v>
      </c>
      <c r="C9" s="460"/>
      <c r="D9" s="448" t="s">
        <v>179</v>
      </c>
      <c r="E9" s="403" t="s">
        <v>179</v>
      </c>
      <c r="F9" s="403" t="s">
        <v>179</v>
      </c>
      <c r="G9" s="403" t="s">
        <v>179</v>
      </c>
      <c r="H9" s="403" t="s">
        <v>179</v>
      </c>
      <c r="I9" s="403" t="s">
        <v>179</v>
      </c>
      <c r="J9" s="403" t="s">
        <v>179</v>
      </c>
      <c r="K9" s="403" t="s">
        <v>179</v>
      </c>
      <c r="L9" s="449" t="s">
        <v>179</v>
      </c>
      <c r="M9" s="455" t="s">
        <v>179</v>
      </c>
    </row>
    <row r="10" spans="1:15" ht="33.75" customHeight="1">
      <c r="A10" s="444">
        <v>2</v>
      </c>
      <c r="B10" s="463" t="s">
        <v>94</v>
      </c>
      <c r="C10" s="458"/>
      <c r="D10" s="450"/>
      <c r="E10" s="403" t="s">
        <v>179</v>
      </c>
      <c r="F10" s="403" t="s">
        <v>179</v>
      </c>
      <c r="G10" s="403" t="s">
        <v>179</v>
      </c>
      <c r="H10" s="403" t="s">
        <v>179</v>
      </c>
      <c r="I10" s="403" t="s">
        <v>179</v>
      </c>
      <c r="J10" s="403" t="s">
        <v>179</v>
      </c>
      <c r="K10" s="403" t="s">
        <v>179</v>
      </c>
      <c r="L10" s="449" t="s">
        <v>179</v>
      </c>
      <c r="M10" s="454">
        <f>ROUND(SUM(C10:L10),1)</f>
        <v>0</v>
      </c>
    </row>
    <row r="11" spans="1:15" s="221" customFormat="1" ht="34.5" customHeight="1" thickBot="1">
      <c r="A11" s="464"/>
      <c r="B11" s="465" t="s">
        <v>73</v>
      </c>
      <c r="C11" s="459" t="s">
        <v>179</v>
      </c>
      <c r="D11" s="451" t="s">
        <v>179</v>
      </c>
      <c r="E11" s="452" t="s">
        <v>179</v>
      </c>
      <c r="F11" s="452" t="s">
        <v>179</v>
      </c>
      <c r="G11" s="452" t="s">
        <v>179</v>
      </c>
      <c r="H11" s="452" t="s">
        <v>179</v>
      </c>
      <c r="I11" s="452" t="s">
        <v>179</v>
      </c>
      <c r="J11" s="452" t="s">
        <v>179</v>
      </c>
      <c r="K11" s="452" t="s">
        <v>179</v>
      </c>
      <c r="L11" s="453" t="s">
        <v>179</v>
      </c>
      <c r="M11" s="456">
        <f>ROUND(SUM(M7:M10),1)</f>
        <v>48753.599999999999</v>
      </c>
    </row>
    <row r="12" spans="1:15" s="221" customFormat="1" ht="34.5" customHeight="1">
      <c r="A12" s="237"/>
      <c r="B12" s="322"/>
      <c r="C12" s="674">
        <f>+C7/10</f>
        <v>4055.47</v>
      </c>
      <c r="D12" s="323">
        <f>+'Hastiqacucak '!F42*2</f>
        <v>7936522</v>
      </c>
      <c r="E12" s="323"/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6"/>
      <c r="G13" s="301"/>
      <c r="H13" s="222"/>
      <c r="I13" s="222"/>
      <c r="J13" s="325"/>
      <c r="K13" s="715"/>
      <c r="L13" s="715"/>
      <c r="M13" s="366"/>
    </row>
    <row r="14" spans="1:15" s="237" customFormat="1" ht="69" customHeight="1">
      <c r="B14" s="699" t="s">
        <v>189</v>
      </c>
      <c r="C14" s="718"/>
      <c r="D14" s="700"/>
      <c r="E14" s="325"/>
      <c r="H14" s="325"/>
      <c r="I14" s="699" t="s">
        <v>188</v>
      </c>
      <c r="J14" s="700"/>
      <c r="K14" s="325"/>
      <c r="L14" s="325"/>
      <c r="M14" s="325"/>
    </row>
    <row r="15" spans="1:15" s="237" customFormat="1" ht="48" customHeight="1">
      <c r="B15" s="304" t="s">
        <v>174</v>
      </c>
      <c r="C15" s="512" t="s">
        <v>233</v>
      </c>
      <c r="D15" s="512" t="s">
        <v>232</v>
      </c>
      <c r="E15" s="387"/>
      <c r="H15" s="336"/>
      <c r="I15" s="304" t="s">
        <v>174</v>
      </c>
      <c r="J15" s="305" t="s">
        <v>187</v>
      </c>
      <c r="K15" s="387"/>
      <c r="L15" s="387"/>
      <c r="M15" s="336"/>
    </row>
    <row r="16" spans="1:15" s="237" customFormat="1" ht="24" customHeight="1">
      <c r="B16" s="404">
        <v>93289</v>
      </c>
      <c r="C16" s="405">
        <f>ROUND(4*B16*2/1000,1)</f>
        <v>746.3</v>
      </c>
      <c r="D16" s="513">
        <f>348.8/5*2</f>
        <v>139.52000000000001</v>
      </c>
      <c r="E16" s="406"/>
      <c r="H16" s="336"/>
      <c r="I16" s="404">
        <v>93289</v>
      </c>
      <c r="J16" s="408">
        <f>723.3/12*2</f>
        <v>120.55</v>
      </c>
      <c r="K16" s="387"/>
      <c r="L16" s="387"/>
      <c r="M16" s="336"/>
    </row>
    <row r="17" spans="1:13" s="238" customFormat="1" ht="24" customHeight="1">
      <c r="B17" s="404">
        <v>97380</v>
      </c>
      <c r="C17" s="405">
        <f>ROUND(4*B17*2/1000,1)</f>
        <v>779</v>
      </c>
      <c r="D17" s="408">
        <f>364.1/5*2</f>
        <v>145.64000000000001</v>
      </c>
      <c r="E17" s="443"/>
      <c r="H17" s="388"/>
      <c r="I17" s="407">
        <v>97380</v>
      </c>
      <c r="J17" s="408">
        <f>693.3/12*2</f>
        <v>115.55</v>
      </c>
      <c r="K17" s="306"/>
      <c r="L17" s="306"/>
      <c r="M17" s="388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704" t="str">
        <f>+'Ekamut-caxs'!C81</f>
        <v>ժ/պ Գոռ Մելքումյան</v>
      </c>
      <c r="I19" s="704"/>
      <c r="J19" s="704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701" t="s">
        <v>97</v>
      </c>
      <c r="I20" s="701"/>
      <c r="J20" s="701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705" t="str">
        <f>+'Ekamut-caxs'!C83</f>
        <v>Վիկտորյա Ալեքսանյան</v>
      </c>
      <c r="I21" s="705"/>
      <c r="J21" s="705"/>
      <c r="K21" s="191"/>
    </row>
    <row r="22" spans="1:13" s="165" customFormat="1" ht="18.75" customHeight="1">
      <c r="F22" s="187" t="s">
        <v>96</v>
      </c>
      <c r="G22" s="188"/>
      <c r="H22" s="701" t="s">
        <v>97</v>
      </c>
      <c r="I22" s="701"/>
      <c r="J22" s="701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view="pageBreakPreview" topLeftCell="A30" workbookViewId="0">
      <selection activeCell="F64" sqref="F64"/>
    </sheetView>
  </sheetViews>
  <sheetFormatPr defaultColWidth="8.88671875" defaultRowHeight="17.399999999999999"/>
  <cols>
    <col min="1" max="1" width="6.6640625" style="537" customWidth="1"/>
    <col min="2" max="2" width="35.6640625" style="538" customWidth="1"/>
    <col min="3" max="3" width="12" style="538" customWidth="1"/>
    <col min="4" max="4" width="17.109375" style="537" customWidth="1"/>
    <col min="5" max="5" width="15.109375" style="537" customWidth="1"/>
    <col min="6" max="6" width="18.5546875" style="537" customWidth="1"/>
    <col min="7" max="188" width="8.88671875" style="537"/>
    <col min="189" max="189" width="6.6640625" style="537" customWidth="1"/>
    <col min="190" max="190" width="35.6640625" style="537" customWidth="1"/>
    <col min="191" max="191" width="12" style="537" customWidth="1"/>
    <col min="192" max="193" width="15.109375" style="537" customWidth="1"/>
    <col min="194" max="194" width="18.5546875" style="537" customWidth="1"/>
    <col min="195" max="444" width="8.88671875" style="537"/>
    <col min="445" max="445" width="6.6640625" style="537" customWidth="1"/>
    <col min="446" max="446" width="35.6640625" style="537" customWidth="1"/>
    <col min="447" max="447" width="12" style="537" customWidth="1"/>
    <col min="448" max="449" width="15.109375" style="537" customWidth="1"/>
    <col min="450" max="450" width="18.5546875" style="537" customWidth="1"/>
    <col min="451" max="700" width="8.88671875" style="537"/>
    <col min="701" max="701" width="6.6640625" style="537" customWidth="1"/>
    <col min="702" max="702" width="35.6640625" style="537" customWidth="1"/>
    <col min="703" max="703" width="12" style="537" customWidth="1"/>
    <col min="704" max="705" width="15.109375" style="537" customWidth="1"/>
    <col min="706" max="706" width="18.5546875" style="537" customWidth="1"/>
    <col min="707" max="956" width="8.88671875" style="537"/>
    <col min="957" max="957" width="6.6640625" style="537" customWidth="1"/>
    <col min="958" max="958" width="35.6640625" style="537" customWidth="1"/>
    <col min="959" max="959" width="12" style="537" customWidth="1"/>
    <col min="960" max="961" width="15.109375" style="537" customWidth="1"/>
    <col min="962" max="962" width="18.5546875" style="537" customWidth="1"/>
    <col min="963" max="1212" width="8.88671875" style="537"/>
    <col min="1213" max="1213" width="6.6640625" style="537" customWidth="1"/>
    <col min="1214" max="1214" width="35.6640625" style="537" customWidth="1"/>
    <col min="1215" max="1215" width="12" style="537" customWidth="1"/>
    <col min="1216" max="1217" width="15.109375" style="537" customWidth="1"/>
    <col min="1218" max="1218" width="18.5546875" style="537" customWidth="1"/>
    <col min="1219" max="1468" width="8.88671875" style="537"/>
    <col min="1469" max="1469" width="6.6640625" style="537" customWidth="1"/>
    <col min="1470" max="1470" width="35.6640625" style="537" customWidth="1"/>
    <col min="1471" max="1471" width="12" style="537" customWidth="1"/>
    <col min="1472" max="1473" width="15.109375" style="537" customWidth="1"/>
    <col min="1474" max="1474" width="18.5546875" style="537" customWidth="1"/>
    <col min="1475" max="1724" width="8.88671875" style="537"/>
    <col min="1725" max="1725" width="6.6640625" style="537" customWidth="1"/>
    <col min="1726" max="1726" width="35.6640625" style="537" customWidth="1"/>
    <col min="1727" max="1727" width="12" style="537" customWidth="1"/>
    <col min="1728" max="1729" width="15.109375" style="537" customWidth="1"/>
    <col min="1730" max="1730" width="18.5546875" style="537" customWidth="1"/>
    <col min="1731" max="1980" width="8.88671875" style="537"/>
    <col min="1981" max="1981" width="6.6640625" style="537" customWidth="1"/>
    <col min="1982" max="1982" width="35.6640625" style="537" customWidth="1"/>
    <col min="1983" max="1983" width="12" style="537" customWidth="1"/>
    <col min="1984" max="1985" width="15.109375" style="537" customWidth="1"/>
    <col min="1986" max="1986" width="18.5546875" style="537" customWidth="1"/>
    <col min="1987" max="2236" width="8.88671875" style="537"/>
    <col min="2237" max="2237" width="6.6640625" style="537" customWidth="1"/>
    <col min="2238" max="2238" width="35.6640625" style="537" customWidth="1"/>
    <col min="2239" max="2239" width="12" style="537" customWidth="1"/>
    <col min="2240" max="2241" width="15.109375" style="537" customWidth="1"/>
    <col min="2242" max="2242" width="18.5546875" style="537" customWidth="1"/>
    <col min="2243" max="2492" width="8.88671875" style="537"/>
    <col min="2493" max="2493" width="6.6640625" style="537" customWidth="1"/>
    <col min="2494" max="2494" width="35.6640625" style="537" customWidth="1"/>
    <col min="2495" max="2495" width="12" style="537" customWidth="1"/>
    <col min="2496" max="2497" width="15.109375" style="537" customWidth="1"/>
    <col min="2498" max="2498" width="18.5546875" style="537" customWidth="1"/>
    <col min="2499" max="2748" width="8.88671875" style="537"/>
    <col min="2749" max="2749" width="6.6640625" style="537" customWidth="1"/>
    <col min="2750" max="2750" width="35.6640625" style="537" customWidth="1"/>
    <col min="2751" max="2751" width="12" style="537" customWidth="1"/>
    <col min="2752" max="2753" width="15.109375" style="537" customWidth="1"/>
    <col min="2754" max="2754" width="18.5546875" style="537" customWidth="1"/>
    <col min="2755" max="3004" width="8.88671875" style="537"/>
    <col min="3005" max="3005" width="6.6640625" style="537" customWidth="1"/>
    <col min="3006" max="3006" width="35.6640625" style="537" customWidth="1"/>
    <col min="3007" max="3007" width="12" style="537" customWidth="1"/>
    <col min="3008" max="3009" width="15.109375" style="537" customWidth="1"/>
    <col min="3010" max="3010" width="18.5546875" style="537" customWidth="1"/>
    <col min="3011" max="3260" width="8.88671875" style="537"/>
    <col min="3261" max="3261" width="6.6640625" style="537" customWidth="1"/>
    <col min="3262" max="3262" width="35.6640625" style="537" customWidth="1"/>
    <col min="3263" max="3263" width="12" style="537" customWidth="1"/>
    <col min="3264" max="3265" width="15.109375" style="537" customWidth="1"/>
    <col min="3266" max="3266" width="18.5546875" style="537" customWidth="1"/>
    <col min="3267" max="3516" width="8.88671875" style="537"/>
    <col min="3517" max="3517" width="6.6640625" style="537" customWidth="1"/>
    <col min="3518" max="3518" width="35.6640625" style="537" customWidth="1"/>
    <col min="3519" max="3519" width="12" style="537" customWidth="1"/>
    <col min="3520" max="3521" width="15.109375" style="537" customWidth="1"/>
    <col min="3522" max="3522" width="18.5546875" style="537" customWidth="1"/>
    <col min="3523" max="3772" width="8.88671875" style="537"/>
    <col min="3773" max="3773" width="6.6640625" style="537" customWidth="1"/>
    <col min="3774" max="3774" width="35.6640625" style="537" customWidth="1"/>
    <col min="3775" max="3775" width="12" style="537" customWidth="1"/>
    <col min="3776" max="3777" width="15.109375" style="537" customWidth="1"/>
    <col min="3778" max="3778" width="18.5546875" style="537" customWidth="1"/>
    <col min="3779" max="4028" width="8.88671875" style="537"/>
    <col min="4029" max="4029" width="6.6640625" style="537" customWidth="1"/>
    <col min="4030" max="4030" width="35.6640625" style="537" customWidth="1"/>
    <col min="4031" max="4031" width="12" style="537" customWidth="1"/>
    <col min="4032" max="4033" width="15.109375" style="537" customWidth="1"/>
    <col min="4034" max="4034" width="18.5546875" style="537" customWidth="1"/>
    <col min="4035" max="4284" width="8.88671875" style="537"/>
    <col min="4285" max="4285" width="6.6640625" style="537" customWidth="1"/>
    <col min="4286" max="4286" width="35.6640625" style="537" customWidth="1"/>
    <col min="4287" max="4287" width="12" style="537" customWidth="1"/>
    <col min="4288" max="4289" width="15.109375" style="537" customWidth="1"/>
    <col min="4290" max="4290" width="18.5546875" style="537" customWidth="1"/>
    <col min="4291" max="4540" width="8.88671875" style="537"/>
    <col min="4541" max="4541" width="6.6640625" style="537" customWidth="1"/>
    <col min="4542" max="4542" width="35.6640625" style="537" customWidth="1"/>
    <col min="4543" max="4543" width="12" style="537" customWidth="1"/>
    <col min="4544" max="4545" width="15.109375" style="537" customWidth="1"/>
    <col min="4546" max="4546" width="18.5546875" style="537" customWidth="1"/>
    <col min="4547" max="4796" width="8.88671875" style="537"/>
    <col min="4797" max="4797" width="6.6640625" style="537" customWidth="1"/>
    <col min="4798" max="4798" width="35.6640625" style="537" customWidth="1"/>
    <col min="4799" max="4799" width="12" style="537" customWidth="1"/>
    <col min="4800" max="4801" width="15.109375" style="537" customWidth="1"/>
    <col min="4802" max="4802" width="18.5546875" style="537" customWidth="1"/>
    <col min="4803" max="5052" width="8.88671875" style="537"/>
    <col min="5053" max="5053" width="6.6640625" style="537" customWidth="1"/>
    <col min="5054" max="5054" width="35.6640625" style="537" customWidth="1"/>
    <col min="5055" max="5055" width="12" style="537" customWidth="1"/>
    <col min="5056" max="5057" width="15.109375" style="537" customWidth="1"/>
    <col min="5058" max="5058" width="18.5546875" style="537" customWidth="1"/>
    <col min="5059" max="5308" width="8.88671875" style="537"/>
    <col min="5309" max="5309" width="6.6640625" style="537" customWidth="1"/>
    <col min="5310" max="5310" width="35.6640625" style="537" customWidth="1"/>
    <col min="5311" max="5311" width="12" style="537" customWidth="1"/>
    <col min="5312" max="5313" width="15.109375" style="537" customWidth="1"/>
    <col min="5314" max="5314" width="18.5546875" style="537" customWidth="1"/>
    <col min="5315" max="5564" width="8.88671875" style="537"/>
    <col min="5565" max="5565" width="6.6640625" style="537" customWidth="1"/>
    <col min="5566" max="5566" width="35.6640625" style="537" customWidth="1"/>
    <col min="5567" max="5567" width="12" style="537" customWidth="1"/>
    <col min="5568" max="5569" width="15.109375" style="537" customWidth="1"/>
    <col min="5570" max="5570" width="18.5546875" style="537" customWidth="1"/>
    <col min="5571" max="5820" width="8.88671875" style="537"/>
    <col min="5821" max="5821" width="6.6640625" style="537" customWidth="1"/>
    <col min="5822" max="5822" width="35.6640625" style="537" customWidth="1"/>
    <col min="5823" max="5823" width="12" style="537" customWidth="1"/>
    <col min="5824" max="5825" width="15.109375" style="537" customWidth="1"/>
    <col min="5826" max="5826" width="18.5546875" style="537" customWidth="1"/>
    <col min="5827" max="6076" width="8.88671875" style="537"/>
    <col min="6077" max="6077" width="6.6640625" style="537" customWidth="1"/>
    <col min="6078" max="6078" width="35.6640625" style="537" customWidth="1"/>
    <col min="6079" max="6079" width="12" style="537" customWidth="1"/>
    <col min="6080" max="6081" width="15.109375" style="537" customWidth="1"/>
    <col min="6082" max="6082" width="18.5546875" style="537" customWidth="1"/>
    <col min="6083" max="6332" width="8.88671875" style="537"/>
    <col min="6333" max="6333" width="6.6640625" style="537" customWidth="1"/>
    <col min="6334" max="6334" width="35.6640625" style="537" customWidth="1"/>
    <col min="6335" max="6335" width="12" style="537" customWidth="1"/>
    <col min="6336" max="6337" width="15.109375" style="537" customWidth="1"/>
    <col min="6338" max="6338" width="18.5546875" style="537" customWidth="1"/>
    <col min="6339" max="6588" width="8.88671875" style="537"/>
    <col min="6589" max="6589" width="6.6640625" style="537" customWidth="1"/>
    <col min="6590" max="6590" width="35.6640625" style="537" customWidth="1"/>
    <col min="6591" max="6591" width="12" style="537" customWidth="1"/>
    <col min="6592" max="6593" width="15.109375" style="537" customWidth="1"/>
    <col min="6594" max="6594" width="18.5546875" style="537" customWidth="1"/>
    <col min="6595" max="6844" width="8.88671875" style="537"/>
    <col min="6845" max="6845" width="6.6640625" style="537" customWidth="1"/>
    <col min="6846" max="6846" width="35.6640625" style="537" customWidth="1"/>
    <col min="6847" max="6847" width="12" style="537" customWidth="1"/>
    <col min="6848" max="6849" width="15.109375" style="537" customWidth="1"/>
    <col min="6850" max="6850" width="18.5546875" style="537" customWidth="1"/>
    <col min="6851" max="7100" width="8.88671875" style="537"/>
    <col min="7101" max="7101" width="6.6640625" style="537" customWidth="1"/>
    <col min="7102" max="7102" width="35.6640625" style="537" customWidth="1"/>
    <col min="7103" max="7103" width="12" style="537" customWidth="1"/>
    <col min="7104" max="7105" width="15.109375" style="537" customWidth="1"/>
    <col min="7106" max="7106" width="18.5546875" style="537" customWidth="1"/>
    <col min="7107" max="7356" width="8.88671875" style="537"/>
    <col min="7357" max="7357" width="6.6640625" style="537" customWidth="1"/>
    <col min="7358" max="7358" width="35.6640625" style="537" customWidth="1"/>
    <col min="7359" max="7359" width="12" style="537" customWidth="1"/>
    <col min="7360" max="7361" width="15.109375" style="537" customWidth="1"/>
    <col min="7362" max="7362" width="18.5546875" style="537" customWidth="1"/>
    <col min="7363" max="7612" width="8.88671875" style="537"/>
    <col min="7613" max="7613" width="6.6640625" style="537" customWidth="1"/>
    <col min="7614" max="7614" width="35.6640625" style="537" customWidth="1"/>
    <col min="7615" max="7615" width="12" style="537" customWidth="1"/>
    <col min="7616" max="7617" width="15.109375" style="537" customWidth="1"/>
    <col min="7618" max="7618" width="18.5546875" style="537" customWidth="1"/>
    <col min="7619" max="7868" width="8.88671875" style="537"/>
    <col min="7869" max="7869" width="6.6640625" style="537" customWidth="1"/>
    <col min="7870" max="7870" width="35.6640625" style="537" customWidth="1"/>
    <col min="7871" max="7871" width="12" style="537" customWidth="1"/>
    <col min="7872" max="7873" width="15.109375" style="537" customWidth="1"/>
    <col min="7874" max="7874" width="18.5546875" style="537" customWidth="1"/>
    <col min="7875" max="8124" width="8.88671875" style="537"/>
    <col min="8125" max="8125" width="6.6640625" style="537" customWidth="1"/>
    <col min="8126" max="8126" width="35.6640625" style="537" customWidth="1"/>
    <col min="8127" max="8127" width="12" style="537" customWidth="1"/>
    <col min="8128" max="8129" width="15.109375" style="537" customWidth="1"/>
    <col min="8130" max="8130" width="18.5546875" style="537" customWidth="1"/>
    <col min="8131" max="8380" width="8.88671875" style="537"/>
    <col min="8381" max="8381" width="6.6640625" style="537" customWidth="1"/>
    <col min="8382" max="8382" width="35.6640625" style="537" customWidth="1"/>
    <col min="8383" max="8383" width="12" style="537" customWidth="1"/>
    <col min="8384" max="8385" width="15.109375" style="537" customWidth="1"/>
    <col min="8386" max="8386" width="18.5546875" style="537" customWidth="1"/>
    <col min="8387" max="8636" width="8.88671875" style="537"/>
    <col min="8637" max="8637" width="6.6640625" style="537" customWidth="1"/>
    <col min="8638" max="8638" width="35.6640625" style="537" customWidth="1"/>
    <col min="8639" max="8639" width="12" style="537" customWidth="1"/>
    <col min="8640" max="8641" width="15.109375" style="537" customWidth="1"/>
    <col min="8642" max="8642" width="18.5546875" style="537" customWidth="1"/>
    <col min="8643" max="8892" width="8.88671875" style="537"/>
    <col min="8893" max="8893" width="6.6640625" style="537" customWidth="1"/>
    <col min="8894" max="8894" width="35.6640625" style="537" customWidth="1"/>
    <col min="8895" max="8895" width="12" style="537" customWidth="1"/>
    <col min="8896" max="8897" width="15.109375" style="537" customWidth="1"/>
    <col min="8898" max="8898" width="18.5546875" style="537" customWidth="1"/>
    <col min="8899" max="9148" width="8.88671875" style="537"/>
    <col min="9149" max="9149" width="6.6640625" style="537" customWidth="1"/>
    <col min="9150" max="9150" width="35.6640625" style="537" customWidth="1"/>
    <col min="9151" max="9151" width="12" style="537" customWidth="1"/>
    <col min="9152" max="9153" width="15.109375" style="537" customWidth="1"/>
    <col min="9154" max="9154" width="18.5546875" style="537" customWidth="1"/>
    <col min="9155" max="9404" width="8.88671875" style="537"/>
    <col min="9405" max="9405" width="6.6640625" style="537" customWidth="1"/>
    <col min="9406" max="9406" width="35.6640625" style="537" customWidth="1"/>
    <col min="9407" max="9407" width="12" style="537" customWidth="1"/>
    <col min="9408" max="9409" width="15.109375" style="537" customWidth="1"/>
    <col min="9410" max="9410" width="18.5546875" style="537" customWidth="1"/>
    <col min="9411" max="9660" width="8.88671875" style="537"/>
    <col min="9661" max="9661" width="6.6640625" style="537" customWidth="1"/>
    <col min="9662" max="9662" width="35.6640625" style="537" customWidth="1"/>
    <col min="9663" max="9663" width="12" style="537" customWidth="1"/>
    <col min="9664" max="9665" width="15.109375" style="537" customWidth="1"/>
    <col min="9666" max="9666" width="18.5546875" style="537" customWidth="1"/>
    <col min="9667" max="9916" width="8.88671875" style="537"/>
    <col min="9917" max="9917" width="6.6640625" style="537" customWidth="1"/>
    <col min="9918" max="9918" width="35.6640625" style="537" customWidth="1"/>
    <col min="9919" max="9919" width="12" style="537" customWidth="1"/>
    <col min="9920" max="9921" width="15.109375" style="537" customWidth="1"/>
    <col min="9922" max="9922" width="18.5546875" style="537" customWidth="1"/>
    <col min="9923" max="10172" width="8.88671875" style="537"/>
    <col min="10173" max="10173" width="6.6640625" style="537" customWidth="1"/>
    <col min="10174" max="10174" width="35.6640625" style="537" customWidth="1"/>
    <col min="10175" max="10175" width="12" style="537" customWidth="1"/>
    <col min="10176" max="10177" width="15.109375" style="537" customWidth="1"/>
    <col min="10178" max="10178" width="18.5546875" style="537" customWidth="1"/>
    <col min="10179" max="10428" width="8.88671875" style="537"/>
    <col min="10429" max="10429" width="6.6640625" style="537" customWidth="1"/>
    <col min="10430" max="10430" width="35.6640625" style="537" customWidth="1"/>
    <col min="10431" max="10431" width="12" style="537" customWidth="1"/>
    <col min="10432" max="10433" width="15.109375" style="537" customWidth="1"/>
    <col min="10434" max="10434" width="18.5546875" style="537" customWidth="1"/>
    <col min="10435" max="10684" width="8.88671875" style="537"/>
    <col min="10685" max="10685" width="6.6640625" style="537" customWidth="1"/>
    <col min="10686" max="10686" width="35.6640625" style="537" customWidth="1"/>
    <col min="10687" max="10687" width="12" style="537" customWidth="1"/>
    <col min="10688" max="10689" width="15.109375" style="537" customWidth="1"/>
    <col min="10690" max="10690" width="18.5546875" style="537" customWidth="1"/>
    <col min="10691" max="10940" width="8.88671875" style="537"/>
    <col min="10941" max="10941" width="6.6640625" style="537" customWidth="1"/>
    <col min="10942" max="10942" width="35.6640625" style="537" customWidth="1"/>
    <col min="10943" max="10943" width="12" style="537" customWidth="1"/>
    <col min="10944" max="10945" width="15.109375" style="537" customWidth="1"/>
    <col min="10946" max="10946" width="18.5546875" style="537" customWidth="1"/>
    <col min="10947" max="11196" width="8.88671875" style="537"/>
    <col min="11197" max="11197" width="6.6640625" style="537" customWidth="1"/>
    <col min="11198" max="11198" width="35.6640625" style="537" customWidth="1"/>
    <col min="11199" max="11199" width="12" style="537" customWidth="1"/>
    <col min="11200" max="11201" width="15.109375" style="537" customWidth="1"/>
    <col min="11202" max="11202" width="18.5546875" style="537" customWidth="1"/>
    <col min="11203" max="11452" width="8.88671875" style="537"/>
    <col min="11453" max="11453" width="6.6640625" style="537" customWidth="1"/>
    <col min="11454" max="11454" width="35.6640625" style="537" customWidth="1"/>
    <col min="11455" max="11455" width="12" style="537" customWidth="1"/>
    <col min="11456" max="11457" width="15.109375" style="537" customWidth="1"/>
    <col min="11458" max="11458" width="18.5546875" style="537" customWidth="1"/>
    <col min="11459" max="11708" width="8.88671875" style="537"/>
    <col min="11709" max="11709" width="6.6640625" style="537" customWidth="1"/>
    <col min="11710" max="11710" width="35.6640625" style="537" customWidth="1"/>
    <col min="11711" max="11711" width="12" style="537" customWidth="1"/>
    <col min="11712" max="11713" width="15.109375" style="537" customWidth="1"/>
    <col min="11714" max="11714" width="18.5546875" style="537" customWidth="1"/>
    <col min="11715" max="11964" width="8.88671875" style="537"/>
    <col min="11965" max="11965" width="6.6640625" style="537" customWidth="1"/>
    <col min="11966" max="11966" width="35.6640625" style="537" customWidth="1"/>
    <col min="11967" max="11967" width="12" style="537" customWidth="1"/>
    <col min="11968" max="11969" width="15.109375" style="537" customWidth="1"/>
    <col min="11970" max="11970" width="18.5546875" style="537" customWidth="1"/>
    <col min="11971" max="12220" width="8.88671875" style="537"/>
    <col min="12221" max="12221" width="6.6640625" style="537" customWidth="1"/>
    <col min="12222" max="12222" width="35.6640625" style="537" customWidth="1"/>
    <col min="12223" max="12223" width="12" style="537" customWidth="1"/>
    <col min="12224" max="12225" width="15.109375" style="537" customWidth="1"/>
    <col min="12226" max="12226" width="18.5546875" style="537" customWidth="1"/>
    <col min="12227" max="12476" width="8.88671875" style="537"/>
    <col min="12477" max="12477" width="6.6640625" style="537" customWidth="1"/>
    <col min="12478" max="12478" width="35.6640625" style="537" customWidth="1"/>
    <col min="12479" max="12479" width="12" style="537" customWidth="1"/>
    <col min="12480" max="12481" width="15.109375" style="537" customWidth="1"/>
    <col min="12482" max="12482" width="18.5546875" style="537" customWidth="1"/>
    <col min="12483" max="12732" width="8.88671875" style="537"/>
    <col min="12733" max="12733" width="6.6640625" style="537" customWidth="1"/>
    <col min="12734" max="12734" width="35.6640625" style="537" customWidth="1"/>
    <col min="12735" max="12735" width="12" style="537" customWidth="1"/>
    <col min="12736" max="12737" width="15.109375" style="537" customWidth="1"/>
    <col min="12738" max="12738" width="18.5546875" style="537" customWidth="1"/>
    <col min="12739" max="12988" width="8.88671875" style="537"/>
    <col min="12989" max="12989" width="6.6640625" style="537" customWidth="1"/>
    <col min="12990" max="12990" width="35.6640625" style="537" customWidth="1"/>
    <col min="12991" max="12991" width="12" style="537" customWidth="1"/>
    <col min="12992" max="12993" width="15.109375" style="537" customWidth="1"/>
    <col min="12994" max="12994" width="18.5546875" style="537" customWidth="1"/>
    <col min="12995" max="13244" width="8.88671875" style="537"/>
    <col min="13245" max="13245" width="6.6640625" style="537" customWidth="1"/>
    <col min="13246" max="13246" width="35.6640625" style="537" customWidth="1"/>
    <col min="13247" max="13247" width="12" style="537" customWidth="1"/>
    <col min="13248" max="13249" width="15.109375" style="537" customWidth="1"/>
    <col min="13250" max="13250" width="18.5546875" style="537" customWidth="1"/>
    <col min="13251" max="13500" width="8.88671875" style="537"/>
    <col min="13501" max="13501" width="6.6640625" style="537" customWidth="1"/>
    <col min="13502" max="13502" width="35.6640625" style="537" customWidth="1"/>
    <col min="13503" max="13503" width="12" style="537" customWidth="1"/>
    <col min="13504" max="13505" width="15.109375" style="537" customWidth="1"/>
    <col min="13506" max="13506" width="18.5546875" style="537" customWidth="1"/>
    <col min="13507" max="13756" width="8.88671875" style="537"/>
    <col min="13757" max="13757" width="6.6640625" style="537" customWidth="1"/>
    <col min="13758" max="13758" width="35.6640625" style="537" customWidth="1"/>
    <col min="13759" max="13759" width="12" style="537" customWidth="1"/>
    <col min="13760" max="13761" width="15.109375" style="537" customWidth="1"/>
    <col min="13762" max="13762" width="18.5546875" style="537" customWidth="1"/>
    <col min="13763" max="14012" width="8.88671875" style="537"/>
    <col min="14013" max="14013" width="6.6640625" style="537" customWidth="1"/>
    <col min="14014" max="14014" width="35.6640625" style="537" customWidth="1"/>
    <col min="14015" max="14015" width="12" style="537" customWidth="1"/>
    <col min="14016" max="14017" width="15.109375" style="537" customWidth="1"/>
    <col min="14018" max="14018" width="18.5546875" style="537" customWidth="1"/>
    <col min="14019" max="14268" width="8.88671875" style="537"/>
    <col min="14269" max="14269" width="6.6640625" style="537" customWidth="1"/>
    <col min="14270" max="14270" width="35.6640625" style="537" customWidth="1"/>
    <col min="14271" max="14271" width="12" style="537" customWidth="1"/>
    <col min="14272" max="14273" width="15.109375" style="537" customWidth="1"/>
    <col min="14274" max="14274" width="18.5546875" style="537" customWidth="1"/>
    <col min="14275" max="14524" width="8.88671875" style="537"/>
    <col min="14525" max="14525" width="6.6640625" style="537" customWidth="1"/>
    <col min="14526" max="14526" width="35.6640625" style="537" customWidth="1"/>
    <col min="14527" max="14527" width="12" style="537" customWidth="1"/>
    <col min="14528" max="14529" width="15.109375" style="537" customWidth="1"/>
    <col min="14530" max="14530" width="18.5546875" style="537" customWidth="1"/>
    <col min="14531" max="14780" width="8.88671875" style="537"/>
    <col min="14781" max="14781" width="6.6640625" style="537" customWidth="1"/>
    <col min="14782" max="14782" width="35.6640625" style="537" customWidth="1"/>
    <col min="14783" max="14783" width="12" style="537" customWidth="1"/>
    <col min="14784" max="14785" width="15.109375" style="537" customWidth="1"/>
    <col min="14786" max="14786" width="18.5546875" style="537" customWidth="1"/>
    <col min="14787" max="15036" width="8.88671875" style="537"/>
    <col min="15037" max="15037" width="6.6640625" style="537" customWidth="1"/>
    <col min="15038" max="15038" width="35.6640625" style="537" customWidth="1"/>
    <col min="15039" max="15039" width="12" style="537" customWidth="1"/>
    <col min="15040" max="15041" width="15.109375" style="537" customWidth="1"/>
    <col min="15042" max="15042" width="18.5546875" style="537" customWidth="1"/>
    <col min="15043" max="15292" width="8.88671875" style="537"/>
    <col min="15293" max="15293" width="6.6640625" style="537" customWidth="1"/>
    <col min="15294" max="15294" width="35.6640625" style="537" customWidth="1"/>
    <col min="15295" max="15295" width="12" style="537" customWidth="1"/>
    <col min="15296" max="15297" width="15.109375" style="537" customWidth="1"/>
    <col min="15298" max="15298" width="18.5546875" style="537" customWidth="1"/>
    <col min="15299" max="15548" width="8.88671875" style="537"/>
    <col min="15549" max="15549" width="6.6640625" style="537" customWidth="1"/>
    <col min="15550" max="15550" width="35.6640625" style="537" customWidth="1"/>
    <col min="15551" max="15551" width="12" style="537" customWidth="1"/>
    <col min="15552" max="15553" width="15.109375" style="537" customWidth="1"/>
    <col min="15554" max="15554" width="18.5546875" style="537" customWidth="1"/>
    <col min="15555" max="15804" width="8.88671875" style="537"/>
    <col min="15805" max="15805" width="6.6640625" style="537" customWidth="1"/>
    <col min="15806" max="15806" width="35.6640625" style="537" customWidth="1"/>
    <col min="15807" max="15807" width="12" style="537" customWidth="1"/>
    <col min="15808" max="15809" width="15.109375" style="537" customWidth="1"/>
    <col min="15810" max="15810" width="18.5546875" style="537" customWidth="1"/>
    <col min="15811" max="16060" width="8.88671875" style="537"/>
    <col min="16061" max="16061" width="6.6640625" style="537" customWidth="1"/>
    <col min="16062" max="16062" width="35.6640625" style="537" customWidth="1"/>
    <col min="16063" max="16063" width="12" style="537" customWidth="1"/>
    <col min="16064" max="16065" width="15.109375" style="537" customWidth="1"/>
    <col min="16066" max="16066" width="18.5546875" style="537" customWidth="1"/>
    <col min="16067" max="16384" width="8.88671875" style="537"/>
  </cols>
  <sheetData>
    <row r="1" spans="1:6" ht="36" hidden="1" customHeight="1">
      <c r="E1" s="539"/>
      <c r="F1" s="540" t="s">
        <v>271</v>
      </c>
    </row>
    <row r="2" spans="1:6" ht="53.25" hidden="1" customHeight="1">
      <c r="E2" s="539"/>
      <c r="F2" s="540" t="s">
        <v>42</v>
      </c>
    </row>
    <row r="3" spans="1:6" ht="62.25" hidden="1" customHeight="1">
      <c r="E3" s="539"/>
      <c r="F3" s="540" t="s">
        <v>29</v>
      </c>
    </row>
    <row r="4" spans="1:6" ht="44.25" hidden="1" customHeight="1">
      <c r="E4" s="541"/>
      <c r="F4" s="540" t="s">
        <v>272</v>
      </c>
    </row>
    <row r="5" spans="1:6" ht="41.25" hidden="1" customHeight="1">
      <c r="E5" s="541"/>
      <c r="F5" s="540" t="s">
        <v>273</v>
      </c>
    </row>
    <row r="6" spans="1:6" ht="21" customHeight="1">
      <c r="B6" s="542"/>
      <c r="C6" s="542"/>
      <c r="D6" s="542"/>
      <c r="E6" s="542"/>
      <c r="F6" s="542"/>
    </row>
    <row r="7" spans="1:6" ht="24" customHeight="1">
      <c r="A7" s="720" t="s">
        <v>274</v>
      </c>
      <c r="B7" s="720"/>
      <c r="C7" s="720"/>
      <c r="D7" s="720"/>
      <c r="E7" s="720"/>
      <c r="F7" s="720"/>
    </row>
    <row r="8" spans="1:6" ht="33" customHeight="1">
      <c r="A8" s="720" t="s">
        <v>275</v>
      </c>
      <c r="B8" s="720"/>
      <c r="C8" s="720"/>
      <c r="D8" s="720"/>
      <c r="E8" s="720"/>
      <c r="F8" s="720"/>
    </row>
    <row r="9" spans="1:6" ht="18" customHeight="1">
      <c r="A9" s="543"/>
      <c r="B9" s="544"/>
      <c r="C9" s="544"/>
      <c r="F9" s="545" t="s">
        <v>276</v>
      </c>
    </row>
    <row r="10" spans="1:6" ht="94.5" customHeight="1">
      <c r="A10" s="546" t="s">
        <v>3</v>
      </c>
      <c r="B10" s="546" t="s">
        <v>277</v>
      </c>
      <c r="C10" s="546" t="s">
        <v>278</v>
      </c>
      <c r="D10" s="546" t="s">
        <v>279</v>
      </c>
      <c r="E10" s="546" t="s">
        <v>280</v>
      </c>
      <c r="F10" s="546" t="s">
        <v>281</v>
      </c>
    </row>
    <row r="11" spans="1:6" s="553" customFormat="1" ht="26.25" customHeight="1">
      <c r="A11" s="547">
        <v>1</v>
      </c>
      <c r="B11" s="548" t="s">
        <v>282</v>
      </c>
      <c r="C11" s="549">
        <v>1</v>
      </c>
      <c r="D11" s="550">
        <v>250000</v>
      </c>
      <c r="E11" s="551"/>
      <c r="F11" s="552">
        <f>C11*D11+E11</f>
        <v>250000</v>
      </c>
    </row>
    <row r="12" spans="1:6" s="553" customFormat="1" ht="25.5" customHeight="1">
      <c r="A12" s="547">
        <v>2</v>
      </c>
      <c r="B12" s="548" t="s">
        <v>283</v>
      </c>
      <c r="C12" s="549">
        <v>1</v>
      </c>
      <c r="D12" s="550">
        <v>312500</v>
      </c>
      <c r="E12" s="551"/>
      <c r="F12" s="552">
        <f t="shared" ref="F12:F19" si="0">C12*D12+E12</f>
        <v>312500</v>
      </c>
    </row>
    <row r="13" spans="1:6" s="553" customFormat="1" ht="21.75" customHeight="1">
      <c r="A13" s="547">
        <v>3</v>
      </c>
      <c r="B13" s="554" t="s">
        <v>284</v>
      </c>
      <c r="C13" s="549">
        <v>1</v>
      </c>
      <c r="D13" s="550">
        <v>212500</v>
      </c>
      <c r="E13" s="551"/>
      <c r="F13" s="552">
        <f t="shared" si="0"/>
        <v>212500</v>
      </c>
    </row>
    <row r="14" spans="1:6" s="553" customFormat="1" ht="27" customHeight="1">
      <c r="A14" s="547">
        <v>4</v>
      </c>
      <c r="B14" s="554" t="s">
        <v>285</v>
      </c>
      <c r="C14" s="549">
        <v>1</v>
      </c>
      <c r="D14" s="550">
        <v>212500</v>
      </c>
      <c r="E14" s="551"/>
      <c r="F14" s="552">
        <f t="shared" si="0"/>
        <v>212500</v>
      </c>
    </row>
    <row r="15" spans="1:6" s="553" customFormat="1" ht="24.75" customHeight="1">
      <c r="A15" s="547">
        <v>5</v>
      </c>
      <c r="B15" s="555" t="s">
        <v>286</v>
      </c>
      <c r="C15" s="549">
        <v>1</v>
      </c>
      <c r="D15" s="550">
        <v>162500</v>
      </c>
      <c r="E15" s="551"/>
      <c r="F15" s="552">
        <f t="shared" si="0"/>
        <v>162500</v>
      </c>
    </row>
    <row r="16" spans="1:6" s="553" customFormat="1" ht="24.75" customHeight="1">
      <c r="A16" s="547">
        <v>6</v>
      </c>
      <c r="B16" s="548" t="s">
        <v>287</v>
      </c>
      <c r="C16" s="549">
        <v>1</v>
      </c>
      <c r="D16" s="550">
        <v>128440</v>
      </c>
      <c r="E16" s="551"/>
      <c r="F16" s="552">
        <f t="shared" si="0"/>
        <v>128440</v>
      </c>
    </row>
    <row r="17" spans="1:7" s="553" customFormat="1" ht="23.25" customHeight="1">
      <c r="A17" s="547">
        <v>7</v>
      </c>
      <c r="B17" s="554" t="s">
        <v>288</v>
      </c>
      <c r="C17" s="549">
        <v>1</v>
      </c>
      <c r="D17" s="550">
        <v>162500</v>
      </c>
      <c r="E17" s="551"/>
      <c r="F17" s="552">
        <f t="shared" si="0"/>
        <v>162500</v>
      </c>
    </row>
    <row r="18" spans="1:7" s="553" customFormat="1" ht="27" customHeight="1">
      <c r="A18" s="547">
        <v>8</v>
      </c>
      <c r="B18" s="554" t="s">
        <v>289</v>
      </c>
      <c r="C18" s="549">
        <v>1</v>
      </c>
      <c r="D18" s="550">
        <v>115940</v>
      </c>
      <c r="E18" s="551"/>
      <c r="F18" s="552">
        <f t="shared" si="0"/>
        <v>115940</v>
      </c>
    </row>
    <row r="19" spans="1:7" s="553" customFormat="1" ht="23.25" customHeight="1">
      <c r="A19" s="547">
        <v>9</v>
      </c>
      <c r="B19" s="554" t="s">
        <v>290</v>
      </c>
      <c r="C19" s="549">
        <v>1</v>
      </c>
      <c r="D19" s="550">
        <v>93289</v>
      </c>
      <c r="E19" s="551"/>
      <c r="F19" s="552">
        <f t="shared" si="0"/>
        <v>93289</v>
      </c>
    </row>
    <row r="20" spans="1:7" s="553" customFormat="1" ht="26.25" customHeight="1">
      <c r="A20" s="547">
        <v>10</v>
      </c>
      <c r="B20" s="554" t="s">
        <v>291</v>
      </c>
      <c r="C20" s="549">
        <v>1</v>
      </c>
      <c r="D20" s="550">
        <v>97380</v>
      </c>
      <c r="E20" s="551"/>
      <c r="F20" s="552">
        <f>C20*D20+E20</f>
        <v>97380</v>
      </c>
    </row>
    <row r="21" spans="1:7" s="553" customFormat="1" ht="21.75" customHeight="1">
      <c r="A21" s="547">
        <v>11</v>
      </c>
      <c r="B21" s="554" t="s">
        <v>292</v>
      </c>
      <c r="C21" s="549">
        <v>1</v>
      </c>
      <c r="D21" s="550">
        <v>93289</v>
      </c>
      <c r="E21" s="551"/>
      <c r="F21" s="552">
        <f t="shared" ref="F21:F32" si="1">C21*D21+E21</f>
        <v>93289</v>
      </c>
    </row>
    <row r="22" spans="1:7" s="553" customFormat="1" ht="27" customHeight="1">
      <c r="A22" s="547">
        <v>12</v>
      </c>
      <c r="B22" s="554" t="s">
        <v>293</v>
      </c>
      <c r="C22" s="549">
        <v>1</v>
      </c>
      <c r="D22" s="550">
        <v>93289</v>
      </c>
      <c r="E22" s="551"/>
      <c r="F22" s="552">
        <f t="shared" si="1"/>
        <v>93289</v>
      </c>
    </row>
    <row r="23" spans="1:7" s="553" customFormat="1" ht="24.75" customHeight="1">
      <c r="A23" s="547">
        <v>13</v>
      </c>
      <c r="B23" s="556" t="s">
        <v>294</v>
      </c>
      <c r="C23" s="549">
        <v>2</v>
      </c>
      <c r="D23" s="550">
        <v>93289</v>
      </c>
      <c r="E23" s="551"/>
      <c r="F23" s="552">
        <f t="shared" si="1"/>
        <v>186578</v>
      </c>
    </row>
    <row r="24" spans="1:7" s="553" customFormat="1" ht="24.75" customHeight="1">
      <c r="A24" s="547">
        <v>14</v>
      </c>
      <c r="B24" s="556" t="s">
        <v>294</v>
      </c>
      <c r="C24" s="549">
        <v>2</v>
      </c>
      <c r="D24" s="550">
        <v>94438</v>
      </c>
      <c r="E24" s="551"/>
      <c r="F24" s="552">
        <f t="shared" si="1"/>
        <v>188876</v>
      </c>
      <c r="G24" s="557"/>
    </row>
    <row r="25" spans="1:7" s="553" customFormat="1" ht="23.25" customHeight="1">
      <c r="A25" s="547">
        <v>15</v>
      </c>
      <c r="B25" s="554" t="s">
        <v>295</v>
      </c>
      <c r="C25" s="549">
        <v>1</v>
      </c>
      <c r="D25" s="550">
        <v>97380</v>
      </c>
      <c r="E25" s="551"/>
      <c r="F25" s="552">
        <f t="shared" si="1"/>
        <v>97380</v>
      </c>
    </row>
    <row r="26" spans="1:7" s="553" customFormat="1" ht="27" customHeight="1">
      <c r="A26" s="547">
        <v>16</v>
      </c>
      <c r="B26" s="554" t="s">
        <v>296</v>
      </c>
      <c r="C26" s="549">
        <v>1</v>
      </c>
      <c r="D26" s="550">
        <v>97380</v>
      </c>
      <c r="E26" s="551"/>
      <c r="F26" s="552">
        <f t="shared" si="1"/>
        <v>97380</v>
      </c>
    </row>
    <row r="27" spans="1:7" s="553" customFormat="1" ht="23.25" customHeight="1">
      <c r="A27" s="721" t="s">
        <v>297</v>
      </c>
      <c r="B27" s="722"/>
      <c r="C27" s="549"/>
      <c r="D27" s="558"/>
      <c r="E27" s="559"/>
      <c r="F27" s="560"/>
    </row>
    <row r="28" spans="1:7" s="553" customFormat="1" ht="27" customHeight="1">
      <c r="A28" s="547">
        <v>17</v>
      </c>
      <c r="B28" s="554" t="s">
        <v>298</v>
      </c>
      <c r="C28" s="549">
        <v>1</v>
      </c>
      <c r="D28" s="550">
        <v>162500</v>
      </c>
      <c r="E28" s="551"/>
      <c r="F28" s="552">
        <f t="shared" si="1"/>
        <v>162500</v>
      </c>
    </row>
    <row r="29" spans="1:7" s="553" customFormat="1" ht="23.25" customHeight="1">
      <c r="A29" s="547">
        <v>18</v>
      </c>
      <c r="B29" s="554" t="s">
        <v>299</v>
      </c>
      <c r="C29" s="549">
        <v>1</v>
      </c>
      <c r="D29" s="550">
        <v>150000</v>
      </c>
      <c r="E29" s="551"/>
      <c r="F29" s="552">
        <f t="shared" si="1"/>
        <v>150000</v>
      </c>
    </row>
    <row r="30" spans="1:7" s="553" customFormat="1" ht="23.25" customHeight="1">
      <c r="A30" s="721" t="s">
        <v>300</v>
      </c>
      <c r="B30" s="722"/>
      <c r="C30" s="549"/>
      <c r="D30" s="558"/>
      <c r="E30" s="559"/>
      <c r="F30" s="560"/>
    </row>
    <row r="31" spans="1:7" s="553" customFormat="1" ht="23.25" customHeight="1">
      <c r="A31" s="547">
        <v>19</v>
      </c>
      <c r="B31" s="554" t="s">
        <v>301</v>
      </c>
      <c r="C31" s="549">
        <v>1</v>
      </c>
      <c r="D31" s="550">
        <v>150000</v>
      </c>
      <c r="E31" s="551"/>
      <c r="F31" s="552">
        <f t="shared" si="1"/>
        <v>150000</v>
      </c>
    </row>
    <row r="32" spans="1:7" s="562" customFormat="1" ht="24.75" customHeight="1">
      <c r="A32" s="547">
        <v>20</v>
      </c>
      <c r="B32" s="561" t="s">
        <v>302</v>
      </c>
      <c r="C32" s="549">
        <v>1</v>
      </c>
      <c r="D32" s="550">
        <v>97380</v>
      </c>
      <c r="E32" s="551"/>
      <c r="F32" s="552">
        <f t="shared" si="1"/>
        <v>97380</v>
      </c>
    </row>
    <row r="33" spans="1:6" s="553" customFormat="1" ht="26.25" customHeight="1">
      <c r="A33" s="547">
        <v>21</v>
      </c>
      <c r="B33" s="554" t="s">
        <v>303</v>
      </c>
      <c r="C33" s="549">
        <v>1</v>
      </c>
      <c r="D33" s="550">
        <v>97380</v>
      </c>
      <c r="E33" s="551"/>
      <c r="F33" s="552">
        <f>C33*D33+E33</f>
        <v>97380</v>
      </c>
    </row>
    <row r="34" spans="1:6" s="553" customFormat="1" ht="25.5" customHeight="1">
      <c r="A34" s="547">
        <v>22</v>
      </c>
      <c r="B34" s="561" t="s">
        <v>304</v>
      </c>
      <c r="C34" s="549">
        <v>2</v>
      </c>
      <c r="D34" s="550">
        <v>97380</v>
      </c>
      <c r="E34" s="551"/>
      <c r="F34" s="552">
        <f t="shared" ref="F34:F41" si="2">C34*D34+E34</f>
        <v>194760</v>
      </c>
    </row>
    <row r="35" spans="1:6" s="553" customFormat="1" ht="21.75" customHeight="1">
      <c r="A35" s="547">
        <v>23</v>
      </c>
      <c r="B35" s="561" t="s">
        <v>305</v>
      </c>
      <c r="C35" s="549">
        <v>1</v>
      </c>
      <c r="D35" s="550">
        <v>97380</v>
      </c>
      <c r="E35" s="551"/>
      <c r="F35" s="552">
        <f t="shared" si="2"/>
        <v>97380</v>
      </c>
    </row>
    <row r="36" spans="1:6" s="553" customFormat="1" ht="27" customHeight="1">
      <c r="A36" s="547">
        <v>24</v>
      </c>
      <c r="B36" s="561" t="s">
        <v>306</v>
      </c>
      <c r="C36" s="563">
        <v>1</v>
      </c>
      <c r="D36" s="550">
        <v>97380</v>
      </c>
      <c r="E36" s="551"/>
      <c r="F36" s="552">
        <f t="shared" si="2"/>
        <v>97380</v>
      </c>
    </row>
    <row r="37" spans="1:6" s="553" customFormat="1" ht="23.25" customHeight="1">
      <c r="A37" s="721" t="s">
        <v>307</v>
      </c>
      <c r="B37" s="722"/>
      <c r="C37" s="549"/>
      <c r="D37" s="558"/>
      <c r="E37" s="559"/>
      <c r="F37" s="560"/>
    </row>
    <row r="38" spans="1:6" s="553" customFormat="1" ht="24.75" customHeight="1">
      <c r="A38" s="547">
        <v>25</v>
      </c>
      <c r="B38" s="564" t="s">
        <v>301</v>
      </c>
      <c r="C38" s="549">
        <v>1</v>
      </c>
      <c r="D38" s="550">
        <v>125000</v>
      </c>
      <c r="E38" s="551"/>
      <c r="F38" s="552">
        <f t="shared" si="2"/>
        <v>125000</v>
      </c>
    </row>
    <row r="39" spans="1:6" s="553" customFormat="1" ht="24.75" customHeight="1">
      <c r="A39" s="547">
        <v>26</v>
      </c>
      <c r="B39" s="565" t="s">
        <v>308</v>
      </c>
      <c r="C39" s="549">
        <v>1</v>
      </c>
      <c r="D39" s="550">
        <v>97380</v>
      </c>
      <c r="E39" s="551"/>
      <c r="F39" s="552">
        <f t="shared" si="2"/>
        <v>97380</v>
      </c>
    </row>
    <row r="40" spans="1:6" s="553" customFormat="1" ht="23.25" customHeight="1">
      <c r="A40" s="547">
        <v>27</v>
      </c>
      <c r="B40" s="566" t="s">
        <v>304</v>
      </c>
      <c r="C40" s="549">
        <v>1</v>
      </c>
      <c r="D40" s="550">
        <v>97380</v>
      </c>
      <c r="E40" s="551"/>
      <c r="F40" s="552">
        <f t="shared" si="2"/>
        <v>97380</v>
      </c>
    </row>
    <row r="41" spans="1:6" s="553" customFormat="1" ht="27" customHeight="1">
      <c r="A41" s="547">
        <v>28</v>
      </c>
      <c r="B41" s="555" t="s">
        <v>309</v>
      </c>
      <c r="C41" s="549">
        <v>1</v>
      </c>
      <c r="D41" s="550">
        <v>97380</v>
      </c>
      <c r="E41" s="551"/>
      <c r="F41" s="552">
        <f t="shared" si="2"/>
        <v>97380</v>
      </c>
    </row>
    <row r="42" spans="1:6" s="562" customFormat="1" ht="17.25" customHeight="1">
      <c r="A42" s="567"/>
      <c r="B42" s="567" t="s">
        <v>310</v>
      </c>
      <c r="C42" s="568">
        <f>SUM(C11:C41)</f>
        <v>31</v>
      </c>
      <c r="D42" s="569"/>
      <c r="E42" s="569"/>
      <c r="F42" s="570">
        <f>SUM(F11:F41)</f>
        <v>3968261</v>
      </c>
    </row>
    <row r="43" spans="1:6" s="562" customFormat="1" ht="56.25" customHeight="1">
      <c r="A43" s="571"/>
      <c r="B43" s="571"/>
      <c r="C43" s="572"/>
      <c r="D43" s="573"/>
      <c r="E43" s="573"/>
      <c r="F43" s="572"/>
    </row>
    <row r="44" spans="1:6" s="562" customFormat="1" ht="17.25" customHeight="1">
      <c r="A44" s="571"/>
      <c r="B44" s="19" t="s">
        <v>311</v>
      </c>
      <c r="C44" s="572"/>
      <c r="D44" s="573"/>
      <c r="E44" s="719" t="str">
        <f>+'[8]Ekamut-caxs'!C79</f>
        <v>Գոռ Մելքումյան</v>
      </c>
      <c r="F44" s="719"/>
    </row>
    <row r="45" spans="1:6" s="562" customFormat="1" ht="30" customHeight="1">
      <c r="A45" s="571"/>
      <c r="B45" s="574" t="s">
        <v>4</v>
      </c>
      <c r="C45" s="572"/>
      <c r="D45" s="573"/>
      <c r="E45" s="724" t="s">
        <v>97</v>
      </c>
      <c r="F45" s="724"/>
    </row>
    <row r="46" spans="1:6" s="562" customFormat="1" ht="17.25" customHeight="1">
      <c r="A46" s="571"/>
      <c r="B46" s="575" t="s">
        <v>6</v>
      </c>
      <c r="C46" s="572"/>
      <c r="D46" s="573"/>
      <c r="E46" s="725" t="str">
        <f>+'[8]Ekamut-caxs'!C81</f>
        <v>Վիկտորյա Ալեքսանյան</v>
      </c>
      <c r="F46" s="725"/>
    </row>
    <row r="47" spans="1:6" s="562" customFormat="1" ht="17.25" customHeight="1">
      <c r="A47" s="571"/>
      <c r="B47" s="571"/>
      <c r="C47" s="572"/>
      <c r="D47" s="573"/>
      <c r="E47" s="724" t="s">
        <v>97</v>
      </c>
      <c r="F47" s="724"/>
    </row>
    <row r="48" spans="1:6" s="562" customFormat="1" ht="18" customHeight="1">
      <c r="A48" s="571"/>
      <c r="B48" s="576"/>
      <c r="C48" s="576" t="s">
        <v>1</v>
      </c>
      <c r="D48" s="573"/>
      <c r="E48" s="573"/>
      <c r="F48" s="572"/>
    </row>
    <row r="49" spans="1:6" s="577" customFormat="1" ht="71.25" hidden="1" customHeight="1">
      <c r="B49" s="726" t="s">
        <v>312</v>
      </c>
      <c r="C49" s="726"/>
      <c r="D49" s="578"/>
      <c r="E49" s="727" t="s">
        <v>313</v>
      </c>
      <c r="F49" s="727"/>
    </row>
    <row r="50" spans="1:6" hidden="1">
      <c r="D50" s="579"/>
      <c r="E50" s="579"/>
    </row>
    <row r="51" spans="1:6" hidden="1">
      <c r="B51" s="576" t="s">
        <v>1</v>
      </c>
    </row>
    <row r="52" spans="1:6" hidden="1"/>
    <row r="53" spans="1:6">
      <c r="D53" s="579"/>
      <c r="E53" s="579"/>
    </row>
    <row r="54" spans="1:6" ht="62.25" customHeight="1">
      <c r="A54" s="723" t="s">
        <v>314</v>
      </c>
      <c r="B54" s="723"/>
      <c r="C54" s="723"/>
      <c r="D54" s="723"/>
      <c r="E54" s="723"/>
      <c r="F54" s="723"/>
    </row>
    <row r="55" spans="1:6" ht="64.5" customHeight="1">
      <c r="A55" s="723" t="s">
        <v>315</v>
      </c>
      <c r="B55" s="723"/>
      <c r="C55" s="723"/>
      <c r="D55" s="723"/>
      <c r="E55" s="723"/>
      <c r="F55" s="723"/>
    </row>
    <row r="56" spans="1:6" s="538" customFormat="1" ht="42.75" customHeight="1">
      <c r="A56" s="537"/>
      <c r="B56" s="580"/>
      <c r="D56" s="537"/>
      <c r="E56" s="537"/>
      <c r="F56" s="537"/>
    </row>
    <row r="57" spans="1:6" s="538" customFormat="1" ht="23.25" customHeight="1">
      <c r="A57" s="537"/>
      <c r="D57" s="537"/>
      <c r="E57" s="537"/>
      <c r="F57" s="537"/>
    </row>
    <row r="59" spans="1:6" s="538" customFormat="1" ht="43.5" customHeight="1">
      <c r="A59" s="537"/>
      <c r="B59" s="580"/>
      <c r="D59" s="537"/>
      <c r="E59" s="537"/>
      <c r="F59" s="537"/>
    </row>
  </sheetData>
  <mergeCells count="13">
    <mergeCell ref="A55:F55"/>
    <mergeCell ref="E45:F45"/>
    <mergeCell ref="E46:F46"/>
    <mergeCell ref="E47:F47"/>
    <mergeCell ref="B49:C49"/>
    <mergeCell ref="E49:F49"/>
    <mergeCell ref="A54:F54"/>
    <mergeCell ref="E44:F44"/>
    <mergeCell ref="A7:F7"/>
    <mergeCell ref="A8:F8"/>
    <mergeCell ref="A27:B27"/>
    <mergeCell ref="A30:B30"/>
    <mergeCell ref="A37:B37"/>
  </mergeCells>
  <pageMargins left="0.25" right="0.25" top="0.49" bottom="0.42" header="0.3" footer="0.3"/>
  <pageSetup scale="9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C5" zoomScale="106" zoomScaleSheetLayoutView="106" workbookViewId="0">
      <selection activeCell="F64" sqref="F64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731" t="s">
        <v>71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</row>
    <row r="2" spans="1:13" s="165" customFormat="1" ht="21.75" customHeight="1">
      <c r="A2" s="732" t="str">
        <f>+'Ekamut-caxs'!A8:D8</f>
        <v xml:space="preserve">«Հայաստանի փոքրիկ երգիչներ» մանկական ֆիլհարմոնիա» ՀՈԱԿ-ի </v>
      </c>
      <c r="B2" s="732"/>
      <c r="C2" s="732"/>
      <c r="D2" s="732"/>
      <c r="E2" s="732"/>
      <c r="F2" s="732"/>
      <c r="G2" s="732"/>
      <c r="H2" s="732"/>
      <c r="I2" s="732"/>
      <c r="J2" s="732"/>
      <c r="K2" s="732"/>
      <c r="L2" s="732"/>
      <c r="M2" s="732"/>
    </row>
    <row r="3" spans="1:13" s="165" customFormat="1" ht="21" customHeight="1">
      <c r="A3" s="732" t="s">
        <v>98</v>
      </c>
      <c r="B3" s="732"/>
      <c r="C3" s="732"/>
      <c r="D3" s="732"/>
      <c r="E3" s="732"/>
      <c r="F3" s="732"/>
      <c r="G3" s="732"/>
      <c r="H3" s="732"/>
      <c r="I3" s="732"/>
      <c r="J3" s="732"/>
      <c r="K3" s="732"/>
      <c r="L3" s="732"/>
      <c r="M3" s="732"/>
    </row>
    <row r="4" spans="1:13" ht="21" customHeight="1" thickBot="1">
      <c r="A4" s="501"/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</row>
    <row r="5" spans="1:13" s="173" customFormat="1" ht="24.75" customHeight="1">
      <c r="A5" s="734" t="s">
        <v>118</v>
      </c>
      <c r="B5" s="736" t="s">
        <v>99</v>
      </c>
      <c r="C5" s="728" t="s">
        <v>100</v>
      </c>
      <c r="D5" s="729"/>
      <c r="E5" s="729"/>
      <c r="F5" s="730"/>
      <c r="G5" s="738" t="s">
        <v>101</v>
      </c>
      <c r="H5" s="738"/>
      <c r="I5" s="738"/>
      <c r="J5" s="738"/>
      <c r="K5" s="728" t="s">
        <v>126</v>
      </c>
      <c r="L5" s="729"/>
      <c r="M5" s="730"/>
    </row>
    <row r="6" spans="1:13" s="177" customFormat="1" ht="51" customHeight="1">
      <c r="A6" s="735"/>
      <c r="B6" s="737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2" t="s">
        <v>225</v>
      </c>
      <c r="D7" s="473" t="s">
        <v>225</v>
      </c>
      <c r="E7" s="474"/>
      <c r="F7" s="475"/>
      <c r="G7" s="332" t="s">
        <v>225</v>
      </c>
      <c r="H7" s="328" t="s">
        <v>225</v>
      </c>
      <c r="I7" s="474">
        <v>3596.23</v>
      </c>
      <c r="J7" s="478">
        <v>159659.82</v>
      </c>
      <c r="K7" s="381" t="s">
        <v>225</v>
      </c>
      <c r="L7" s="474">
        <v>5</v>
      </c>
      <c r="M7" s="481">
        <v>953.8</v>
      </c>
    </row>
    <row r="8" spans="1:13" ht="19.5" customHeight="1">
      <c r="A8" s="167">
        <v>2</v>
      </c>
      <c r="B8" s="243" t="s">
        <v>226</v>
      </c>
      <c r="C8" s="472" t="s">
        <v>225</v>
      </c>
      <c r="D8" s="473" t="s">
        <v>225</v>
      </c>
      <c r="E8" s="474"/>
      <c r="F8" s="475"/>
      <c r="G8" s="332" t="s">
        <v>225</v>
      </c>
      <c r="H8" s="328" t="s">
        <v>225</v>
      </c>
      <c r="I8" s="474">
        <v>2606.9899999999998</v>
      </c>
      <c r="J8" s="478">
        <v>130490.73</v>
      </c>
      <c r="K8" s="381" t="s">
        <v>225</v>
      </c>
      <c r="L8" s="474">
        <v>3</v>
      </c>
      <c r="M8" s="481">
        <f t="shared" ref="M8:M17" si="0">+L8*200.47</f>
        <v>601.41</v>
      </c>
    </row>
    <row r="9" spans="1:13" ht="19.5" customHeight="1">
      <c r="A9" s="167">
        <v>3</v>
      </c>
      <c r="B9" s="243" t="s">
        <v>103</v>
      </c>
      <c r="C9" s="472" t="s">
        <v>225</v>
      </c>
      <c r="D9" s="473" t="s">
        <v>225</v>
      </c>
      <c r="E9" s="474"/>
      <c r="F9" s="475"/>
      <c r="G9" s="332" t="s">
        <v>225</v>
      </c>
      <c r="H9" s="328" t="s">
        <v>225</v>
      </c>
      <c r="I9" s="474">
        <v>2373.4899999999998</v>
      </c>
      <c r="J9" s="478">
        <v>119023.25</v>
      </c>
      <c r="K9" s="381" t="s">
        <v>225</v>
      </c>
      <c r="L9" s="474">
        <v>3</v>
      </c>
      <c r="M9" s="481">
        <f t="shared" si="0"/>
        <v>601.41</v>
      </c>
    </row>
    <row r="10" spans="1:13" ht="19.5" customHeight="1">
      <c r="A10" s="167">
        <v>4</v>
      </c>
      <c r="B10" s="243" t="s">
        <v>104</v>
      </c>
      <c r="C10" s="472" t="s">
        <v>225</v>
      </c>
      <c r="D10" s="473" t="s">
        <v>225</v>
      </c>
      <c r="E10" s="474"/>
      <c r="F10" s="475"/>
      <c r="G10" s="332" t="s">
        <v>225</v>
      </c>
      <c r="H10" s="328" t="s">
        <v>225</v>
      </c>
      <c r="I10" s="474">
        <v>901.3</v>
      </c>
      <c r="J10" s="478">
        <v>45217.62</v>
      </c>
      <c r="K10" s="381" t="s">
        <v>225</v>
      </c>
      <c r="L10" s="474">
        <v>5</v>
      </c>
      <c r="M10" s="481">
        <f t="shared" si="0"/>
        <v>1002.35</v>
      </c>
    </row>
    <row r="11" spans="1:13" ht="19.5" customHeight="1">
      <c r="A11" s="167">
        <v>5</v>
      </c>
      <c r="B11" s="243" t="s">
        <v>105</v>
      </c>
      <c r="C11" s="472" t="s">
        <v>225</v>
      </c>
      <c r="D11" s="473" t="s">
        <v>225</v>
      </c>
      <c r="E11" s="474"/>
      <c r="F11" s="475"/>
      <c r="G11" s="332" t="s">
        <v>225</v>
      </c>
      <c r="H11" s="328" t="s">
        <v>225</v>
      </c>
      <c r="I11" s="474">
        <v>618.15</v>
      </c>
      <c r="J11" s="478">
        <v>31299.86</v>
      </c>
      <c r="K11" s="381" t="s">
        <v>225</v>
      </c>
      <c r="L11" s="474">
        <v>4</v>
      </c>
      <c r="M11" s="481">
        <f t="shared" si="0"/>
        <v>801.88</v>
      </c>
    </row>
    <row r="12" spans="1:13" ht="19.5" customHeight="1">
      <c r="A12" s="167">
        <v>6</v>
      </c>
      <c r="B12" s="243" t="s">
        <v>106</v>
      </c>
      <c r="C12" s="472" t="s">
        <v>225</v>
      </c>
      <c r="D12" s="473" t="s">
        <v>225</v>
      </c>
      <c r="E12" s="474"/>
      <c r="F12" s="475"/>
      <c r="G12" s="332" t="s">
        <v>225</v>
      </c>
      <c r="H12" s="328" t="s">
        <v>225</v>
      </c>
      <c r="I12" s="474">
        <v>366.06</v>
      </c>
      <c r="J12" s="478">
        <v>18754.89</v>
      </c>
      <c r="K12" s="381" t="s">
        <v>225</v>
      </c>
      <c r="L12" s="474">
        <v>5</v>
      </c>
      <c r="M12" s="481">
        <f t="shared" si="0"/>
        <v>1002.35</v>
      </c>
    </row>
    <row r="13" spans="1:13" ht="19.5" customHeight="1">
      <c r="A13" s="167">
        <v>7</v>
      </c>
      <c r="B13" s="243" t="s">
        <v>107</v>
      </c>
      <c r="C13" s="472" t="s">
        <v>225</v>
      </c>
      <c r="D13" s="473" t="s">
        <v>225</v>
      </c>
      <c r="E13" s="474"/>
      <c r="F13" s="475"/>
      <c r="G13" s="332" t="s">
        <v>225</v>
      </c>
      <c r="H13" s="328" t="s">
        <v>225</v>
      </c>
      <c r="I13" s="474">
        <v>507</v>
      </c>
      <c r="J13" s="478">
        <v>26086.06</v>
      </c>
      <c r="K13" s="381" t="s">
        <v>225</v>
      </c>
      <c r="L13" s="474">
        <v>5</v>
      </c>
      <c r="M13" s="481">
        <f t="shared" si="0"/>
        <v>1002.35</v>
      </c>
    </row>
    <row r="14" spans="1:13" ht="19.5" customHeight="1">
      <c r="A14" s="167">
        <v>8</v>
      </c>
      <c r="B14" s="244" t="s">
        <v>108</v>
      </c>
      <c r="C14" s="472" t="s">
        <v>225</v>
      </c>
      <c r="D14" s="473" t="s">
        <v>225</v>
      </c>
      <c r="E14" s="474"/>
      <c r="F14" s="475"/>
      <c r="G14" s="332" t="s">
        <v>225</v>
      </c>
      <c r="H14" s="328" t="s">
        <v>225</v>
      </c>
      <c r="I14" s="474">
        <v>624.70000000000005</v>
      </c>
      <c r="J14" s="478">
        <v>31830.26</v>
      </c>
      <c r="K14" s="381" t="s">
        <v>225</v>
      </c>
      <c r="L14" s="474">
        <v>4</v>
      </c>
      <c r="M14" s="481">
        <f t="shared" si="0"/>
        <v>801.88</v>
      </c>
    </row>
    <row r="15" spans="1:13" ht="19.5" customHeight="1">
      <c r="A15" s="167">
        <v>9</v>
      </c>
      <c r="B15" s="244" t="s">
        <v>109</v>
      </c>
      <c r="C15" s="472" t="s">
        <v>225</v>
      </c>
      <c r="D15" s="473" t="s">
        <v>225</v>
      </c>
      <c r="E15" s="474"/>
      <c r="F15" s="475"/>
      <c r="G15" s="332" t="s">
        <v>225</v>
      </c>
      <c r="H15" s="328" t="s">
        <v>225</v>
      </c>
      <c r="I15" s="474">
        <v>396</v>
      </c>
      <c r="J15" s="475">
        <v>20288.080000000002</v>
      </c>
      <c r="K15" s="381" t="s">
        <v>225</v>
      </c>
      <c r="L15" s="474">
        <v>5</v>
      </c>
      <c r="M15" s="481">
        <f t="shared" si="0"/>
        <v>1002.35</v>
      </c>
    </row>
    <row r="16" spans="1:13" ht="19.5" customHeight="1">
      <c r="A16" s="167">
        <v>10</v>
      </c>
      <c r="B16" s="244" t="s">
        <v>110</v>
      </c>
      <c r="C16" s="472" t="s">
        <v>225</v>
      </c>
      <c r="D16" s="473" t="s">
        <v>225</v>
      </c>
      <c r="E16" s="474"/>
      <c r="F16" s="475"/>
      <c r="G16" s="332" t="s">
        <v>225</v>
      </c>
      <c r="H16" s="328" t="s">
        <v>225</v>
      </c>
      <c r="I16" s="474">
        <v>481.73999999999995</v>
      </c>
      <c r="J16" s="475">
        <v>24388.959999999999</v>
      </c>
      <c r="K16" s="381" t="s">
        <v>225</v>
      </c>
      <c r="L16" s="474">
        <v>7</v>
      </c>
      <c r="M16" s="481">
        <f t="shared" si="0"/>
        <v>1403.29</v>
      </c>
    </row>
    <row r="17" spans="1:13" ht="19.5" customHeight="1">
      <c r="A17" s="167">
        <v>11</v>
      </c>
      <c r="B17" s="244" t="s">
        <v>111</v>
      </c>
      <c r="C17" s="476"/>
      <c r="D17" s="477"/>
      <c r="E17" s="475">
        <f>+MAX(C17,E7)</f>
        <v>0</v>
      </c>
      <c r="F17" s="475">
        <f>+E17*143.7</f>
        <v>0</v>
      </c>
      <c r="G17" s="479">
        <v>1487</v>
      </c>
      <c r="H17" s="480">
        <v>66300</v>
      </c>
      <c r="I17" s="477">
        <v>1820.6</v>
      </c>
      <c r="J17" s="475">
        <v>92087.1</v>
      </c>
      <c r="K17" s="581">
        <v>0</v>
      </c>
      <c r="L17" s="475">
        <v>10</v>
      </c>
      <c r="M17" s="481">
        <f t="shared" si="0"/>
        <v>2004.7</v>
      </c>
    </row>
    <row r="18" spans="1:13" ht="19.5" customHeight="1">
      <c r="A18" s="167">
        <v>12</v>
      </c>
      <c r="B18" s="244" t="s">
        <v>112</v>
      </c>
      <c r="C18" s="476"/>
      <c r="D18" s="477"/>
      <c r="E18" s="475">
        <f>+MAX(C18,E8)</f>
        <v>0</v>
      </c>
      <c r="F18" s="475">
        <f>+E18*143.7</f>
        <v>0</v>
      </c>
      <c r="G18" s="479">
        <v>2208</v>
      </c>
      <c r="H18" s="480">
        <v>98097</v>
      </c>
      <c r="I18" s="477">
        <f>+MAX(G18,I8)</f>
        <v>2606.9899999999998</v>
      </c>
      <c r="J18" s="475">
        <f>+I18*53.48</f>
        <v>139421.82519999999</v>
      </c>
      <c r="K18" s="581">
        <v>62</v>
      </c>
      <c r="L18" s="475">
        <v>10</v>
      </c>
      <c r="M18" s="481">
        <f>+L18*200.47</f>
        <v>2004.7</v>
      </c>
    </row>
    <row r="19" spans="1:13" ht="32.25" customHeight="1" thickBot="1">
      <c r="A19" s="245"/>
      <c r="B19" s="251" t="s">
        <v>95</v>
      </c>
      <c r="C19" s="333">
        <f t="shared" ref="C19:K19" si="1">SUM(C7:C18)</f>
        <v>0</v>
      </c>
      <c r="D19" s="329">
        <f t="shared" si="1"/>
        <v>0</v>
      </c>
      <c r="E19" s="334">
        <f t="shared" si="1"/>
        <v>0</v>
      </c>
      <c r="F19" s="330">
        <f>SUM(F7:F18)</f>
        <v>0</v>
      </c>
      <c r="G19" s="335">
        <f>SUM(G7:G18)</f>
        <v>3695</v>
      </c>
      <c r="H19" s="329">
        <f>SUM(H7:H18)</f>
        <v>164397</v>
      </c>
      <c r="I19" s="334">
        <f>SUM(I7:I18)</f>
        <v>16899.25</v>
      </c>
      <c r="J19" s="331">
        <f>SUM(J7:J18)</f>
        <v>838548.45519999985</v>
      </c>
      <c r="K19" s="333">
        <f t="shared" si="1"/>
        <v>62</v>
      </c>
      <c r="L19" s="334">
        <f>SUM(L7:L18)</f>
        <v>66</v>
      </c>
      <c r="M19" s="330">
        <f>SUM(M7:M18)</f>
        <v>13182.470000000001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0</v>
      </c>
      <c r="G20" s="309"/>
      <c r="H20" s="219"/>
      <c r="I20" s="309"/>
      <c r="J20" s="219">
        <f>ROUND(J19/1000,1)</f>
        <v>838.5</v>
      </c>
      <c r="K20" s="309"/>
      <c r="L20" s="309"/>
      <c r="M20" s="219">
        <f>ROUND(M19/1000,1)</f>
        <v>13.2</v>
      </c>
    </row>
    <row r="21" spans="1:13" ht="21.75" customHeight="1">
      <c r="A21" s="503"/>
      <c r="B21" s="504"/>
      <c r="C21" s="505"/>
      <c r="D21" s="506"/>
      <c r="E21" s="505"/>
      <c r="F21" s="506"/>
      <c r="G21" s="505"/>
      <c r="H21" s="506"/>
      <c r="I21" s="505"/>
      <c r="J21" s="506"/>
      <c r="K21" s="505"/>
      <c r="L21" s="505"/>
      <c r="M21" s="506"/>
    </row>
    <row r="22" spans="1:13" ht="18.75" customHeight="1" thickBot="1">
      <c r="A22" s="240"/>
      <c r="B22" s="733" t="s">
        <v>256</v>
      </c>
      <c r="C22" s="733"/>
      <c r="D22" s="733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82"/>
      <c r="C24" s="483"/>
      <c r="D24" s="483"/>
      <c r="E24" s="483"/>
      <c r="F24" s="475"/>
      <c r="G24" s="484"/>
      <c r="H24" s="483"/>
      <c r="I24" s="483"/>
      <c r="J24" s="481"/>
      <c r="K24" s="484"/>
      <c r="L24" s="483"/>
      <c r="M24" s="481"/>
    </row>
    <row r="25" spans="1:13" ht="23.25" customHeight="1">
      <c r="A25" s="225">
        <v>2</v>
      </c>
      <c r="B25" s="482"/>
      <c r="C25" s="483"/>
      <c r="D25" s="483"/>
      <c r="E25" s="483"/>
      <c r="F25" s="475"/>
      <c r="G25" s="484"/>
      <c r="H25" s="483"/>
      <c r="I25" s="483"/>
      <c r="J25" s="481"/>
      <c r="K25" s="484"/>
      <c r="L25" s="483"/>
      <c r="M25" s="481"/>
    </row>
    <row r="26" spans="1:13" s="177" customFormat="1" ht="23.25" customHeight="1">
      <c r="A26" s="167">
        <v>3</v>
      </c>
      <c r="B26" s="485"/>
      <c r="C26" s="486"/>
      <c r="D26" s="486"/>
      <c r="E26" s="486"/>
      <c r="F26" s="487"/>
      <c r="G26" s="488"/>
      <c r="H26" s="486"/>
      <c r="I26" s="486"/>
      <c r="J26" s="487"/>
      <c r="K26" s="488"/>
      <c r="L26" s="486"/>
      <c r="M26" s="487"/>
    </row>
    <row r="27" spans="1:13" s="165" customFormat="1" ht="24" customHeight="1">
      <c r="A27" s="226"/>
      <c r="B27" s="217" t="s">
        <v>219</v>
      </c>
      <c r="C27" s="466"/>
      <c r="D27" s="466"/>
      <c r="E27" s="466"/>
      <c r="F27" s="467">
        <f>SUM(F24:F26)</f>
        <v>0</v>
      </c>
      <c r="G27" s="468"/>
      <c r="H27" s="466"/>
      <c r="I27" s="466"/>
      <c r="J27" s="467">
        <f>SUM(J24:J26)</f>
        <v>0</v>
      </c>
      <c r="K27" s="468"/>
      <c r="L27" s="466"/>
      <c r="M27" s="467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89"/>
      <c r="B30" s="490"/>
      <c r="C30" s="491" t="s">
        <v>2</v>
      </c>
      <c r="D30" s="491"/>
      <c r="E30" s="490"/>
      <c r="F30" s="490"/>
      <c r="G30" s="740"/>
      <c r="H30" s="740"/>
      <c r="I30" s="492"/>
      <c r="J30" s="742" t="str">
        <f>+'Ekamut-caxs'!C81</f>
        <v>ժ/պ Գոռ Մելքումյան</v>
      </c>
      <c r="K30" s="742"/>
      <c r="L30" s="489"/>
      <c r="M30" s="493"/>
    </row>
    <row r="31" spans="1:13" s="165" customFormat="1">
      <c r="A31" s="494"/>
      <c r="B31" s="494"/>
      <c r="C31" s="495"/>
      <c r="D31" s="495"/>
      <c r="E31" s="496"/>
      <c r="F31" s="496"/>
      <c r="G31" s="741" t="s">
        <v>96</v>
      </c>
      <c r="H31" s="741"/>
      <c r="I31" s="497"/>
      <c r="J31" s="741" t="s">
        <v>113</v>
      </c>
      <c r="K31" s="741"/>
      <c r="L31" s="494"/>
      <c r="M31" s="494"/>
    </row>
    <row r="32" spans="1:13" s="178" customFormat="1" ht="23.25" customHeight="1">
      <c r="A32" s="489"/>
      <c r="B32" s="490"/>
      <c r="C32" s="498" t="s">
        <v>6</v>
      </c>
      <c r="D32" s="498"/>
      <c r="E32" s="490"/>
      <c r="F32" s="490"/>
      <c r="G32" s="742"/>
      <c r="H32" s="742"/>
      <c r="I32" s="499"/>
      <c r="J32" s="742" t="str">
        <f>+'Ekamut-caxs'!C83</f>
        <v>Վիկտորյա Ալեքսանյան</v>
      </c>
      <c r="K32" s="742"/>
      <c r="L32" s="489"/>
      <c r="M32" s="489"/>
    </row>
    <row r="33" spans="1:13" s="165" customFormat="1">
      <c r="A33" s="494"/>
      <c r="B33" s="494"/>
      <c r="C33" s="500"/>
      <c r="D33" s="500"/>
      <c r="E33" s="494"/>
      <c r="F33" s="494"/>
      <c r="G33" s="741" t="s">
        <v>96</v>
      </c>
      <c r="H33" s="741"/>
      <c r="I33" s="497"/>
      <c r="J33" s="741" t="s">
        <v>113</v>
      </c>
      <c r="K33" s="741"/>
      <c r="L33" s="494"/>
      <c r="M33" s="494"/>
    </row>
    <row r="34" spans="1:13">
      <c r="A34" s="501"/>
      <c r="B34" s="501"/>
      <c r="C34" s="501"/>
      <c r="D34" s="501"/>
      <c r="E34" s="501"/>
      <c r="F34" s="502" t="s">
        <v>1</v>
      </c>
      <c r="G34" s="501"/>
      <c r="H34" s="501"/>
      <c r="I34" s="501"/>
      <c r="J34" s="501"/>
      <c r="K34" s="501"/>
      <c r="L34" s="501"/>
      <c r="M34" s="501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5" t="s">
        <v>116</v>
      </c>
      <c r="J35" s="516" t="s">
        <v>248</v>
      </c>
      <c r="L35" s="516" t="s">
        <v>250</v>
      </c>
      <c r="M35" s="516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739" t="s">
        <v>249</v>
      </c>
      <c r="J36" s="739"/>
      <c r="L36" s="739" t="s">
        <v>252</v>
      </c>
      <c r="M36" s="739"/>
    </row>
    <row r="37" spans="1:13">
      <c r="I37" s="739"/>
      <c r="J37" s="739"/>
      <c r="L37" s="739"/>
      <c r="M37" s="739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F64" sqref="F64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743" t="s">
        <v>71</v>
      </c>
      <c r="B1" s="743"/>
      <c r="C1" s="743"/>
      <c r="D1" s="743"/>
      <c r="E1" s="743"/>
    </row>
    <row r="2" spans="1:6" ht="23.25" customHeight="1">
      <c r="A2" s="744" t="str">
        <f>+'Ekamut-caxs'!A8:D8</f>
        <v xml:space="preserve">«Հայաստանի փոքրիկ երգիչներ» մանկական ֆիլհարմոնիա» ՀՈԱԿ-ի </v>
      </c>
      <c r="B2" s="744"/>
      <c r="C2" s="744"/>
      <c r="D2" s="744"/>
      <c r="E2" s="744"/>
    </row>
    <row r="3" spans="1:6" ht="28.5" customHeight="1">
      <c r="A3" s="744" t="s">
        <v>253</v>
      </c>
      <c r="B3" s="744"/>
      <c r="C3" s="744"/>
      <c r="D3" s="744"/>
      <c r="E3" s="744"/>
    </row>
    <row r="5" spans="1:6">
      <c r="E5" s="389" t="s">
        <v>129</v>
      </c>
    </row>
    <row r="6" spans="1:6" ht="124.5" customHeight="1">
      <c r="A6" s="390" t="s">
        <v>3</v>
      </c>
      <c r="B6" s="390" t="s">
        <v>99</v>
      </c>
      <c r="C6" s="390" t="s">
        <v>214</v>
      </c>
      <c r="D6" s="390" t="s">
        <v>218</v>
      </c>
      <c r="E6" s="390" t="s">
        <v>215</v>
      </c>
    </row>
    <row r="7" spans="1:6">
      <c r="A7" s="390">
        <v>1</v>
      </c>
      <c r="B7" s="390">
        <v>2</v>
      </c>
      <c r="C7" s="390">
        <v>3</v>
      </c>
      <c r="D7" s="390">
        <v>4</v>
      </c>
      <c r="E7" s="390">
        <v>5</v>
      </c>
    </row>
    <row r="8" spans="1:6" ht="24.75" customHeight="1">
      <c r="A8" s="391">
        <v>1</v>
      </c>
      <c r="B8" s="392" t="s">
        <v>228</v>
      </c>
      <c r="C8" s="363">
        <v>46557.3</v>
      </c>
      <c r="D8" s="363"/>
      <c r="E8" s="363"/>
    </row>
    <row r="9" spans="1:6" s="400" customFormat="1" ht="25.5" customHeight="1">
      <c r="A9" s="396">
        <v>2</v>
      </c>
      <c r="B9" s="397" t="s">
        <v>194</v>
      </c>
      <c r="C9" s="398">
        <v>4476</v>
      </c>
      <c r="D9" s="398"/>
      <c r="E9" s="398"/>
      <c r="F9" s="399"/>
    </row>
    <row r="10" spans="1:6" s="400" customFormat="1" ht="25.5" customHeight="1">
      <c r="A10" s="396">
        <v>3</v>
      </c>
      <c r="B10" s="397" t="s">
        <v>190</v>
      </c>
      <c r="C10" s="398">
        <v>2688.5</v>
      </c>
      <c r="D10" s="398"/>
      <c r="E10" s="398"/>
      <c r="F10" s="399"/>
    </row>
    <row r="11" spans="1:6" s="215" customFormat="1" ht="31.5" customHeight="1">
      <c r="A11" s="393"/>
      <c r="B11" s="394" t="s">
        <v>191</v>
      </c>
      <c r="C11" s="395">
        <f>ROUND(SUM(C8:C10),1)</f>
        <v>53721.8</v>
      </c>
      <c r="D11" s="395">
        <f>ROUND(SUM(D8:D10),1)</f>
        <v>0</v>
      </c>
      <c r="E11" s="395">
        <f>ROUND(SUM(E8:E10),1)</f>
        <v>0</v>
      </c>
    </row>
    <row r="13" spans="1:6" ht="19.5" customHeight="1">
      <c r="B13" s="1" t="s">
        <v>216</v>
      </c>
    </row>
    <row r="14" spans="1:6" ht="21.75" customHeight="1">
      <c r="B14" s="745"/>
      <c r="C14" s="745"/>
      <c r="D14" s="745"/>
      <c r="E14" s="745"/>
    </row>
    <row r="17" spans="2:5" ht="25.5" customHeight="1">
      <c r="B17" s="401" t="s">
        <v>192</v>
      </c>
      <c r="E17" s="402" t="str">
        <f>+'Ekamut-caxs'!C81</f>
        <v>ժ/պ Գոռ Մելքումյան</v>
      </c>
    </row>
    <row r="18" spans="2:5" ht="18.75" customHeight="1">
      <c r="B18" s="164" t="s">
        <v>4</v>
      </c>
      <c r="E18" s="514" t="str">
        <f>+'Ekamut-caxs'!C82</f>
        <v>/անուն, ազգանուն/</v>
      </c>
    </row>
    <row r="19" spans="2:5" ht="23.25" customHeight="1">
      <c r="B19" s="215" t="s">
        <v>6</v>
      </c>
      <c r="E19" s="402" t="str">
        <f>+'Ekamut-caxs'!C83</f>
        <v>Վիկտորյա Ալեքսանյան</v>
      </c>
    </row>
    <row r="20" spans="2:5">
      <c r="C20" s="215" t="s">
        <v>1</v>
      </c>
      <c r="D20" s="215"/>
      <c r="E20" s="514" t="str">
        <f>+'Ekamut-caxs'!C84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F64" sqref="F64"/>
    </sheetView>
  </sheetViews>
  <sheetFormatPr defaultColWidth="9.109375" defaultRowHeight="13.8"/>
  <cols>
    <col min="1" max="1" width="4.44140625" style="417" customWidth="1"/>
    <col min="2" max="2" width="43.6640625" style="416" customWidth="1"/>
    <col min="3" max="3" width="17" style="416" customWidth="1"/>
    <col min="4" max="4" width="16.6640625" style="416" customWidth="1"/>
    <col min="5" max="5" width="13.88671875" style="416" customWidth="1"/>
    <col min="6" max="6" width="14.109375" style="416" customWidth="1"/>
    <col min="7" max="16384" width="9.109375" style="416"/>
  </cols>
  <sheetData>
    <row r="1" spans="1:6" s="415" customFormat="1" ht="24" customHeight="1">
      <c r="A1" s="747" t="s">
        <v>71</v>
      </c>
      <c r="B1" s="747"/>
      <c r="C1" s="747"/>
      <c r="D1" s="747"/>
      <c r="E1" s="747"/>
      <c r="F1" s="747"/>
    </row>
    <row r="2" spans="1:6" ht="29.25" customHeight="1">
      <c r="A2" s="748" t="str">
        <f>+'Ekamut-caxs'!A8:D8</f>
        <v xml:space="preserve">«Հայաստանի փոքրիկ երգիչներ» մանկական ֆիլհարմոնիա» ՀՈԱԿ-ի </v>
      </c>
      <c r="B2" s="748"/>
      <c r="C2" s="748"/>
      <c r="D2" s="748"/>
      <c r="E2" s="748"/>
      <c r="F2" s="748"/>
    </row>
    <row r="3" spans="1:6" ht="24.75" customHeight="1">
      <c r="A3" s="748" t="s">
        <v>254</v>
      </c>
      <c r="B3" s="748"/>
      <c r="C3" s="748"/>
      <c r="D3" s="748"/>
      <c r="E3" s="748"/>
      <c r="F3" s="748"/>
    </row>
    <row r="5" spans="1:6" ht="14.4" thickBot="1"/>
    <row r="6" spans="1:6" ht="68.25" customHeight="1">
      <c r="A6" s="418" t="s">
        <v>3</v>
      </c>
      <c r="B6" s="419" t="s">
        <v>197</v>
      </c>
      <c r="C6" s="420" t="s">
        <v>198</v>
      </c>
      <c r="D6" s="418" t="s">
        <v>125</v>
      </c>
      <c r="E6" s="419" t="s">
        <v>199</v>
      </c>
      <c r="F6" s="420" t="s">
        <v>200</v>
      </c>
    </row>
    <row r="7" spans="1:6" s="425" customFormat="1" ht="39.75" customHeight="1">
      <c r="A7" s="421">
        <v>1</v>
      </c>
      <c r="B7" s="666" t="s">
        <v>326</v>
      </c>
      <c r="C7" s="667">
        <f>SUM(C8:C10)</f>
        <v>4</v>
      </c>
      <c r="D7" s="665">
        <f>SUM(D8:D10)</f>
        <v>162</v>
      </c>
      <c r="E7" s="424">
        <f>SUM(E8:E10)</f>
        <v>0</v>
      </c>
      <c r="F7" s="423">
        <f>SUM(F8:F10)</f>
        <v>0</v>
      </c>
    </row>
    <row r="8" spans="1:6" ht="25.5" customHeight="1">
      <c r="A8" s="426">
        <v>1.1000000000000001</v>
      </c>
      <c r="B8" s="669" t="s">
        <v>327</v>
      </c>
      <c r="C8" s="670">
        <v>2</v>
      </c>
      <c r="D8" s="668">
        <f>93+16</f>
        <v>109</v>
      </c>
      <c r="E8" s="429"/>
      <c r="F8" s="430"/>
    </row>
    <row r="9" spans="1:6" ht="25.5" customHeight="1">
      <c r="A9" s="426">
        <v>1.2</v>
      </c>
      <c r="B9" s="669" t="s">
        <v>328</v>
      </c>
      <c r="C9" s="670">
        <v>2</v>
      </c>
      <c r="D9" s="668">
        <v>53</v>
      </c>
      <c r="E9" s="429"/>
      <c r="F9" s="430"/>
    </row>
    <row r="10" spans="1:6" ht="25.5" customHeight="1">
      <c r="A10" s="426">
        <v>1.3</v>
      </c>
      <c r="B10" s="427"/>
      <c r="C10" s="428"/>
      <c r="D10" s="426"/>
      <c r="E10" s="429"/>
      <c r="F10" s="430"/>
    </row>
    <row r="11" spans="1:6" s="425" customFormat="1" ht="42" customHeight="1">
      <c r="A11" s="421">
        <v>2</v>
      </c>
      <c r="B11" s="422"/>
      <c r="C11" s="423">
        <f>SUM(C12:C14)</f>
        <v>0</v>
      </c>
      <c r="D11" s="421">
        <f>SUM(D12:D14)</f>
        <v>0</v>
      </c>
      <c r="E11" s="424">
        <f>SUM(E12:E14)</f>
        <v>0</v>
      </c>
      <c r="F11" s="423">
        <f>SUM(F12:F14)</f>
        <v>0</v>
      </c>
    </row>
    <row r="12" spans="1:6" ht="21.75" customHeight="1">
      <c r="A12" s="426">
        <v>2.1</v>
      </c>
      <c r="B12" s="427"/>
      <c r="C12" s="428"/>
      <c r="D12" s="426"/>
      <c r="E12" s="429"/>
      <c r="F12" s="430"/>
    </row>
    <row r="13" spans="1:6" ht="21.75" customHeight="1">
      <c r="A13" s="426">
        <v>2.2000000000000002</v>
      </c>
      <c r="B13" s="427"/>
      <c r="C13" s="428"/>
      <c r="D13" s="426"/>
      <c r="E13" s="429"/>
      <c r="F13" s="430"/>
    </row>
    <row r="14" spans="1:6" ht="21.75" customHeight="1">
      <c r="A14" s="426">
        <v>2.2999999999999998</v>
      </c>
      <c r="B14" s="427"/>
      <c r="C14" s="428"/>
      <c r="D14" s="426"/>
      <c r="E14" s="429"/>
      <c r="F14" s="430"/>
    </row>
    <row r="15" spans="1:6" s="425" customFormat="1" ht="37.5" customHeight="1">
      <c r="A15" s="421">
        <v>3</v>
      </c>
      <c r="B15" s="422"/>
      <c r="C15" s="423">
        <f>SUM(C16:C18)</f>
        <v>0</v>
      </c>
      <c r="D15" s="421">
        <f>SUM(D16:D18)</f>
        <v>0</v>
      </c>
      <c r="E15" s="424">
        <f>SUM(E16:E18)</f>
        <v>0</v>
      </c>
      <c r="F15" s="423">
        <f>SUM(F16:F18)</f>
        <v>0</v>
      </c>
    </row>
    <row r="16" spans="1:6" ht="23.25" customHeight="1">
      <c r="A16" s="426">
        <v>3.1</v>
      </c>
      <c r="B16" s="427"/>
      <c r="C16" s="428"/>
      <c r="D16" s="426"/>
      <c r="E16" s="429"/>
      <c r="F16" s="430"/>
    </row>
    <row r="17" spans="1:6" ht="23.25" customHeight="1">
      <c r="A17" s="426">
        <v>3.2</v>
      </c>
      <c r="B17" s="427"/>
      <c r="C17" s="428"/>
      <c r="D17" s="426"/>
      <c r="E17" s="429"/>
      <c r="F17" s="430"/>
    </row>
    <row r="18" spans="1:6" ht="23.25" customHeight="1">
      <c r="A18" s="426">
        <v>3.3</v>
      </c>
      <c r="B18" s="427"/>
      <c r="C18" s="428"/>
      <c r="D18" s="426"/>
      <c r="E18" s="429"/>
      <c r="F18" s="430"/>
    </row>
    <row r="19" spans="1:6" s="425" customFormat="1" ht="37.5" customHeight="1">
      <c r="A19" s="421">
        <v>4</v>
      </c>
      <c r="B19" s="422"/>
      <c r="C19" s="423">
        <f>SUM(C20:C22)</f>
        <v>0</v>
      </c>
      <c r="D19" s="421">
        <f>SUM(D20:D22)</f>
        <v>0</v>
      </c>
      <c r="E19" s="424">
        <f>SUM(E20:E22)</f>
        <v>0</v>
      </c>
      <c r="F19" s="423">
        <f>SUM(F20:F22)</f>
        <v>0</v>
      </c>
    </row>
    <row r="20" spans="1:6" ht="23.25" customHeight="1">
      <c r="A20" s="426">
        <v>4.0999999999999996</v>
      </c>
      <c r="B20" s="427"/>
      <c r="C20" s="428"/>
      <c r="D20" s="426"/>
      <c r="E20" s="429"/>
      <c r="F20" s="430"/>
    </row>
    <row r="21" spans="1:6" ht="23.25" customHeight="1">
      <c r="A21" s="426">
        <v>4.2</v>
      </c>
      <c r="B21" s="427"/>
      <c r="C21" s="428"/>
      <c r="D21" s="426"/>
      <c r="E21" s="429"/>
      <c r="F21" s="430"/>
    </row>
    <row r="22" spans="1:6" ht="23.25" customHeight="1">
      <c r="A22" s="426">
        <v>4.3</v>
      </c>
      <c r="B22" s="427"/>
      <c r="C22" s="428"/>
      <c r="D22" s="426"/>
      <c r="E22" s="429"/>
      <c r="F22" s="430"/>
    </row>
    <row r="23" spans="1:6" s="425" customFormat="1" ht="44.25" customHeight="1" thickBot="1">
      <c r="A23" s="431"/>
      <c r="B23" s="432" t="s">
        <v>73</v>
      </c>
      <c r="C23" s="433">
        <f>C7+C11+C15+C19</f>
        <v>4</v>
      </c>
      <c r="D23" s="431">
        <f>D7+D11+D15+D19</f>
        <v>162</v>
      </c>
      <c r="E23" s="434">
        <f>E7+E11+E15+E19</f>
        <v>0</v>
      </c>
      <c r="F23" s="433">
        <f>F7+F11+F15+F19</f>
        <v>0</v>
      </c>
    </row>
    <row r="24" spans="1:6" ht="20.25" customHeight="1"/>
    <row r="25" spans="1:6" ht="20.25" customHeight="1">
      <c r="B25" s="530" t="s">
        <v>255</v>
      </c>
      <c r="D25" s="531"/>
    </row>
    <row r="26" spans="1:6" ht="20.25" customHeight="1"/>
    <row r="27" spans="1:6" ht="20.25" customHeight="1">
      <c r="B27" s="532" t="s">
        <v>201</v>
      </c>
    </row>
    <row r="28" spans="1:6" ht="20.25" customHeight="1">
      <c r="B28" s="415"/>
    </row>
    <row r="29" spans="1:6" ht="20.25" customHeight="1">
      <c r="B29" s="415"/>
    </row>
    <row r="30" spans="1:6" ht="23.25" customHeight="1">
      <c r="B30" s="214" t="s">
        <v>2</v>
      </c>
      <c r="D30" s="749" t="str">
        <f>+'Ekamut-caxs'!C81</f>
        <v>ժ/պ Գոռ Մելքումյան</v>
      </c>
      <c r="E30" s="749"/>
    </row>
    <row r="31" spans="1:6" ht="11.25" customHeight="1">
      <c r="B31" s="435" t="s">
        <v>4</v>
      </c>
      <c r="D31" s="750" t="s">
        <v>5</v>
      </c>
      <c r="E31" s="750"/>
    </row>
    <row r="32" spans="1:6" ht="24" customHeight="1">
      <c r="B32" s="425" t="s">
        <v>6</v>
      </c>
      <c r="D32" s="749" t="str">
        <f>+'Ekamut-caxs'!C83</f>
        <v>Վիկտորյա Ալեքսանյան</v>
      </c>
      <c r="E32" s="749"/>
    </row>
    <row r="33" spans="2:5" ht="16.5" customHeight="1">
      <c r="B33" s="417" t="s">
        <v>202</v>
      </c>
      <c r="D33" s="746" t="s">
        <v>5</v>
      </c>
      <c r="E33" s="746"/>
    </row>
    <row r="34" spans="2:5" ht="16.2">
      <c r="E34" s="436"/>
    </row>
    <row r="35" spans="2:5" ht="15.75" customHeight="1">
      <c r="E35" s="437"/>
    </row>
    <row r="36" spans="2:5" ht="21" customHeight="1">
      <c r="E36" s="436"/>
    </row>
    <row r="37" spans="2:5">
      <c r="E37" s="437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O+0Mtw7Z+5+SFjJ1uB6mdHWuhdqPz2eF7Bz3ir3KM+E=</DigestValue>
    </Reference>
    <Reference Type="http://www.w3.org/2000/09/xmldsig#Object" URI="#idOfficeObject">
      <DigestMethod Algorithm="http://www.w3.org/2001/04/xmlenc#sha256"/>
      <DigestValue>60FYjCx2Ug85FsNIWDtJnv9K24lo6PozPuWrp7LsYjk=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RxJSL72ooH0Mlmpx3BVIOV4Q+hSiuoaF7DHfGq9Ey3E=</DigestValue>
    </Reference>
    <Reference Type="http://www.w3.org/2000/09/xmldsig#Object" URI="#idValidSigLnImg">
      <DigestMethod Algorithm="http://www.w3.org/2001/04/xmlenc#sha256"/>
      <DigestValue>i6ATuhmEHWIGdfpCWRpJXTiVTEDCQ0jUQAbdsX4d9O4=</DigestValue>
    </Reference>
    <Reference Type="http://www.w3.org/2000/09/xmldsig#Object" URI="#idInvalidSigLnImg">
      <DigestMethod Algorithm="http://www.w3.org/2001/04/xmlenc#sha256"/>
      <DigestValue>qSwalNawbjbLMP9x9eAjItgB4NGZQpHqDLpTNGvW2n0=</DigestValue>
    </Reference>
  </SignedInfo>
  <SignatureValue>V+hvaiFlN2rOfbhXVqopxycdjGF7WLrSO5e1RreiqNtEMTqGzuTAsY8nDa9l4kMAYEqHAI6h0TUP
5QjcqZrnRZ9DUMvfXgwEw9iW0ct+YHQPWrlQ5n+h2g98u1KRvix29AWaW5GxUURrkx8HR64vOCIm
43SCM2NHu0fHoKXq5fo7wiWaV9UOvkJjUkMJhMYuME3yJCdFPu8c1xk2RtvYLhNCDrRp9E7XDV/O
A8prGz5Xc6rQrKKBEpg8Ttc2T7PwDUaK0S6X9zxilSufLYsjddPwBbRQWCaUorVuwKZCN1uPPETv
ecVCeQF7xj6hSBG6fgbifBiFOe2ECr0zknH6HQ==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3ucIrURpmCSYIx9l7Z681PZAlV50UgroFyzHpn7+yeU=</DigestValue>
      </Reference>
      <Reference URI="/xl/calcChain.xml?ContentType=application/vnd.openxmlformats-officedocument.spreadsheetml.calcChain+xml">
        <DigestMethod Algorithm="http://www.w3.org/2001/04/xmlenc#sha256"/>
        <DigestValue>4XcIVx8rM/Kv5rtOd/jk3KongrOOzabNVFCEo/Pdv4Y=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4UvURX/B4aZz/sL7Y1ReqkRWS5H7auYBSyr+JNCVzUQ=</DigestValue>
      </Reference>
      <Reference URI="/xl/drawings/vmlDrawing2.vml?ContentType=application/vnd.openxmlformats-officedocument.vmlDrawing">
        <DigestMethod Algorithm="http://www.w3.org/2001/04/xmlenc#sha256"/>
        <DigestValue>gINLafZ6xuTYzrzI99bc26CUPnLfpfNMFLM4z9vI0WM=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hOLg1pbedAa4dIl73dcEQ8/JDmPvL7ESJM3ER6glVyA=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+bir9bgIa8nFSLESVIWSNtNhdTn9a+2mshqYLAZjoxA=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MwZpsGXR8i9kBNzY+ofgwHBcO2N1kYyTb2wCM4X61+E=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UzVNhY+rthXh9MO/eqp52hEONNHEG9wlZJrgH/gwWhw=</DigestValue>
      </Reference>
      <Reference URI="/xl/media/image1.emf?ContentType=image/x-emf">
        <DigestMethod Algorithm="http://www.w3.org/2001/04/xmlenc#sha256"/>
        <DigestValue>tP48Mz9PyPduXM7nBnKsBfwTzAHI4nFF7wMyTvSj59w=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QffK++2hwKH/ZZDqT3QFyrKpO+BZAx0lgAtN1t4HB8k=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sharedStrings.xml?ContentType=application/vnd.openxmlformats-officedocument.spreadsheetml.sharedStrings+xml">
        <DigestMethod Algorithm="http://www.w3.org/2001/04/xmlenc#sha256"/>
        <DigestValue>pwEvRvVlkQGAWuW4dMhxEaerrRz1a8U12Zj0myr49UI=</DigestValue>
      </Reference>
      <Reference URI="/xl/styles.xml?ContentType=application/vnd.openxmlformats-officedocument.spreadsheetml.styles+xml">
        <DigestMethod Algorithm="http://www.w3.org/2001/04/xmlenc#sha256"/>
        <DigestValue>IZ63PxKSwaIWI/dlc+QxWRidPMmvicA1JHk82eJbXns=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1eW+8QQExJZIvly0gvgo1kv60JH6VUU99QG2TBtl0e0=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zv1QuTCh1wUJvmxAwbj8TJrOBpvYNGhwwO+2TBlFZWc=</DigestValue>
      </Reference>
      <Reference URI="/xl/worksheets/sheet10.xml?ContentType=application/vnd.openxmlformats-officedocument.spreadsheetml.worksheet+xml">
        <DigestMethod Algorithm="http://www.w3.org/2001/04/xmlenc#sha256"/>
        <DigestValue>u6ewIXdbZaaeoZB13fv24cK6j7FP96NOtN6XSpSiMSQ=</DigestValue>
      </Reference>
      <Reference URI="/xl/worksheets/sheet11.xml?ContentType=application/vnd.openxmlformats-officedocument.spreadsheetml.worksheet+xml">
        <DigestMethod Algorithm="http://www.w3.org/2001/04/xmlenc#sha256"/>
        <DigestValue>N2VeWPBgrphdUvy1wH6+QrfOMxgerEnPCdi0MBKbZQM=</DigestValue>
      </Reference>
      <Reference URI="/xl/worksheets/sheet2.xml?ContentType=application/vnd.openxmlformats-officedocument.spreadsheetml.worksheet+xml">
        <DigestMethod Algorithm="http://www.w3.org/2001/04/xmlenc#sha256"/>
        <DigestValue>716t5DRzGQO2iHUzmnf2+TOAIrulauhXwWqD8DqmojI=</DigestValue>
      </Reference>
      <Reference URI="/xl/worksheets/sheet3.xml?ContentType=application/vnd.openxmlformats-officedocument.spreadsheetml.worksheet+xml">
        <DigestMethod Algorithm="http://www.w3.org/2001/04/xmlenc#sha256"/>
        <DigestValue>D9gSiZZiRLandClPK1j5Aedh7jmQoKGQoKPhqTFgxao=</DigestValue>
      </Reference>
      <Reference URI="/xl/worksheets/sheet4.xml?ContentType=application/vnd.openxmlformats-officedocument.spreadsheetml.worksheet+xml">
        <DigestMethod Algorithm="http://www.w3.org/2001/04/xmlenc#sha256"/>
        <DigestValue>2ERRK4f7q2Uz5Y2vPF2Ttzv1cmQWIpgdx3VXLHsW59A=</DigestValue>
      </Reference>
      <Reference URI="/xl/worksheets/sheet5.xml?ContentType=application/vnd.openxmlformats-officedocument.spreadsheetml.worksheet+xml">
        <DigestMethod Algorithm="http://www.w3.org/2001/04/xmlenc#sha256"/>
        <DigestValue>GWBU7t2FQEfjYwqrElgtjwR6qSpkLfTmSmmQrcS9+fQ=</DigestValue>
      </Reference>
      <Reference URI="/xl/worksheets/sheet6.xml?ContentType=application/vnd.openxmlformats-officedocument.spreadsheetml.worksheet+xml">
        <DigestMethod Algorithm="http://www.w3.org/2001/04/xmlenc#sha256"/>
        <DigestValue>ON/2GZ8zoFLr+BYnIKFKy3q5ec9Cu99Ibec+O5Q88aw=</DigestValue>
      </Reference>
      <Reference URI="/xl/worksheets/sheet7.xml?ContentType=application/vnd.openxmlformats-officedocument.spreadsheetml.worksheet+xml">
        <DigestMethod Algorithm="http://www.w3.org/2001/04/xmlenc#sha256"/>
        <DigestValue>iwBpmULNgyiYtYm9FZJWILj0jAxBu1Bml4VpD5TtonY=</DigestValue>
      </Reference>
      <Reference URI="/xl/worksheets/sheet8.xml?ContentType=application/vnd.openxmlformats-officedocument.spreadsheetml.worksheet+xml">
        <DigestMethod Algorithm="http://www.w3.org/2001/04/xmlenc#sha256"/>
        <DigestValue>Ce5hu02to1RTubBmHu+CmUtPnSvCtDOZu6gfvgT/CVI=</DigestValue>
      </Reference>
      <Reference URI="/xl/worksheets/sheet9.xml?ContentType=application/vnd.openxmlformats-officedocument.spreadsheetml.worksheet+xml">
        <DigestMethod Algorithm="http://www.w3.org/2001/04/xmlenc#sha256"/>
        <DigestValue>PibN5Ann4f4cun1XIXKT7i6cxjGb3+2NQduBER75ies=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2022-12-29T04:59:51Z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{AB01C7AD-6A93-4218-A918-AFA64A75DF93}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2022-12-29T04:59:51Z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NMvvABjN7wHO/FN33GKNd+jK7wChDgrwAAAAAEDQHwJA0B8Cdq4NcAAAAADQ/WsJ3MrvAQAAAAAAAAAAAAAAAAAAAAB41h8CAAAAAAAAAAAAAAAAAAAAAAAAAAAAAAAAAAAAAAAAAAAAAAAAWGXYOwAAAACIzO8B6ftTdwAA7wEAAAAA9ftTd2gWEjv1////AAAAAAAAAAAAAAAAkAEAAMQWEjsky+8B3a9zdwAAFnYYy+8BAAAAACDL7wEAAAAAAAAAAGG4cncAAAAACQAAADjM7wE4zO8BAAIAAPz///8BAAAAAAAAAAAAAAAAAAAAAAAAAAAAAADYUmU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cDfASAAAfAr0ts24jwNjoJKfYOwhZJgIoAgAA0Ae+AQgCAADQB74BZAAAAHwP7wEIAgAA6OTvEqDgDBOwwZgXAAAAAAAAAAAAAL4BAgAAAAAAAABBAAAAAAC+AXwCvgEAAAAA/AEAABwPvgEAAAAAAAAfAhgPvgEAAIl3QAnvAa5eiXfgC/ASrl6JdwAAAAAAAAAAqAkgAqgJIAJUCe8BHy+nbgAAHwIAAAAA/AEAAGQJ7wHdLqduAAAAAAcAAAAAAAAAYbhyd/wBAAAHAAAAjArvAYwK7wEAAgAA/P///wEAAAAAAAAAAAAAAAAAAADYUm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oXMAnvARQL7wHO/FN3DQEAAAAAAACnDwr7AAAAAFcBAADXAAAAQJgfAgEAAABIqhITAAAAAGChmRcAAAAA4MYBAYCZmRcAAAAAYKGZF7CSuG4DAAAAuJK4bgEAAAAAJnQXvGrrbr0ts24jwNjoJKfYOwhZJgKECu8B6ftTdwAA7wECAAAA9ftTd3wP7wHg////AAAAAAAAAAAAAAAAkAEAAAAAAAEAAAAAYQByAGkAYQBsAAAAAAAAAAAAAAAAAAAABgAAAAAAAABhuHJ3AAAAAAYAAAA0Cu8BNArvAQACAAD8////AQAAAAAAAAAAAAAAAAAAANhSZ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pO8BraZUd6wLAABApO8BAgwhJQIMJQAAAAAA/////6wL8f//////oB8AAArxCgAI3ZoXAAAAAAIMJf//////oB8AACElAQBgARYgAAAAAJw9pXZ5RFJ3AgwhJUybtRcBAAAA/////wAAAACwrxMbrKjvAQAAAACwrxMbAAAfAopEUndgARYgAgwhJQEAAABMm7UXsK8TGwAAAAAAAAAAAgwlAKyo7wECDCX//////6AfAAAhJQEAYAEWIAAAAACOJFZ3AgwhJYgL9xIKAAAA/////wAAAAAQAAAAAwEAAHXJAAAcAAABAgwhJ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TL7wAYze8BzvxTd9xijXfoyu8AoQ4K8AAAAABA0B8CQNAfAnauDXAAAAAA0P1rCdzK7wEAAAAAAAAAAAAAAAAAAAAAeNYfAgAAAAAAAAAAAAAAAAAAAAAAAAAAAAAAAAAAAAAAAAAAAAAAAFhl2DsAAAAAiMzvAen7U3cAAO8BAAAAAPX7U3doFhI79f///wAAAAAAAAAAAAAAAJABAADEFhI7JMvvAd2vc3cAABZ2GMvvAQAAAAAgy+8BAAAAAAAAAABhuHJ3AAAAAAkAAAA4zO8BOMzvAQACAAD8////AQAAAAAAAAAAAAAAAAAAAAAAAAAAAAAA2FJl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cDfASAAAfAr0ts24jwNjoJKfYOwhZJgIoAgAA0Ae+AQgCAADQB74BZAAAAHwP7wEIAgAA6OTvEqDgDBOwwZgXAAAAAAAAAAAAAL4BAgAAAAAAAABBAAAAAAC+AXwCvgEAAAAA/AEAABwPvgEAAAAAAAAfAhgPvgEAAIl3QAnvAa5eiXfgC/ASrl6JdwAAAAAAAAAAqAkgAqgJIAJUCe8BHy+nbgAAHwIAAAAA/AEAAGQJ7wHdLqduAAAAAAcAAAAAAAAAYbhyd/wBAAAHAAAAjArvAYwK7wEAAgAA/P///wEAAAAAAAAAAAAAAAAAAADYUm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oXMAnvARQL7wHO/FN3DQEAAAAAAACnDwr7AAAAAFcBAADXAAAAQJgfAgEAAABIqhITAAAAAGChmRcAAAAA4MYBAYCZmRcAAAAAYKGZF7CSuG4DAAAAuJK4bgEAAAAAJnQXvGrrbr0ts24jwNjoJKfYOwhZJgKECu8B6ftTdwAA7wECAAAA9ftTd3wP7wHg////AAAAAAAAAAAAAAAAkAEAAAAAAAEAAAAAYQByAGkAYQBsAAAAAAAAAAAAAAAAAAAABgAAAAAAAABhuHJ3AAAAAAYAAAA0Cu8BNArvAQACAAD8////AQAAAAAAAAAAAAAAAAAAANhSZ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pO8BraZUd6wLAABApO8BHREhEx0REwAAAAAAXk7FbqwL8f//////oB8AAArxCgAI3ZoXAAAAAB0RE///////oB8AACETAQBgARYgAAAAAJw9pXZ5RFJ3HREhE0ybtRcBAAAA/////wAAAABQcxMbrKjvAQAAAABQcxMbAAAfAopEUndgARYgHREhEwEAAABMm7UXUHMTGwAAAAAAAAAAHRETAKyo7wEdERP//////6AfAAAhEwEAYAEWIAAAAACOJFZ3HREhEwi/AhMRAAAA/////wAAAAAQAAAAAwEAAHXJAAAcAAABHREhE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v1yiOQvhQGD8TgJP1llTZktNcwSHE80doOccS+ipYXo=</DigestValue>
    </Reference>
    <Reference Type="http://www.w3.org/2000/09/xmldsig#Object" URI="#idOfficeObject">
      <DigestMethod Algorithm="http://www.w3.org/2001/04/xmlenc#sha256"/>
      <DigestValue>mLXrS3lMiBfF6sQumi7q4ge/2G7nWAdpLQK0PkYF6hk=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elbD7Rxv0Pzo9xflcpPtNsYlKkhqaNnx6SoKKLKLXkk=</DigestValue>
    </Reference>
    <Reference Type="http://www.w3.org/2000/09/xmldsig#Object" URI="#idValidSigLnImg">
      <DigestMethod Algorithm="http://www.w3.org/2001/04/xmlenc#sha256"/>
      <DigestValue>206Psit1pxpIPYU7zO2UV4gZl4AetLM7GEamLGERWVI=</DigestValue>
    </Reference>
    <Reference Type="http://www.w3.org/2000/09/xmldsig#Object" URI="#idInvalidSigLnImg">
      <DigestMethod Algorithm="http://www.w3.org/2001/04/xmlenc#sha256"/>
      <DigestValue>0AO0lRYQyLbrT+KqfMsL6TMl2iStyM+LJKet4uky9II=</DigestValue>
    </Reference>
  </SignedInfo>
  <SignatureValue>jOdc1Dzsyq+vGZH014zckfdrmPuGUkpnLmyV+MTxnAKvG3xr5t6WPkhUIounoC1d3CbpyAT38OrO
utU3vhmC12atUO6VTNr1OfyMPgxYsg5yVKMd8iSBf0U6SzBDHWPFDqd5COOJkyvEApIzVRoYDODn
1yf39fB2fLdSfPkQYFUh5pfPwaF22gEpI0xsSYhxTAfr1AWriTMsVa27HRKFvg28F2mnYgrJuqKB
G5F8jTi2dR+b3OlY5eAP5dJqILlP2RE18XECXJVMqPUVyGBIa03bYtao4FBDaFLJXufl5JbZH/MO
d2G5NBbqzNHed8XCijpUQSihG00WOFt9IYzqww==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3ucIrURpmCSYIx9l7Z681PZAlV50UgroFyzHpn7+yeU=</DigestValue>
      </Reference>
      <Reference URI="/xl/calcChain.xml?ContentType=application/vnd.openxmlformats-officedocument.spreadsheetml.calcChain+xml">
        <DigestMethod Algorithm="http://www.w3.org/2001/04/xmlenc#sha256"/>
        <DigestValue>4XcIVx8rM/Kv5rtOd/jk3KongrOOzabNVFCEo/Pdv4Y=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4UvURX/B4aZz/sL7Y1ReqkRWS5H7auYBSyr+JNCVzUQ=</DigestValue>
      </Reference>
      <Reference URI="/xl/drawings/vmlDrawing2.vml?ContentType=application/vnd.openxmlformats-officedocument.vmlDrawing">
        <DigestMethod Algorithm="http://www.w3.org/2001/04/xmlenc#sha256"/>
        <DigestValue>gINLafZ6xuTYzrzI99bc26CUPnLfpfNMFLM4z9vI0WM=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hOLg1pbedAa4dIl73dcEQ8/JDmPvL7ESJM3ER6glVyA=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+bir9bgIa8nFSLESVIWSNtNhdTn9a+2mshqYLAZjoxA=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MwZpsGXR8i9kBNzY+ofgwHBcO2N1kYyTb2wCM4X61+E=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UzVNhY+rthXh9MO/eqp52hEONNHEG9wlZJrgH/gwWhw=</DigestValue>
      </Reference>
      <Reference URI="/xl/media/image1.emf?ContentType=image/x-emf">
        <DigestMethod Algorithm="http://www.w3.org/2001/04/xmlenc#sha256"/>
        <DigestValue>tP48Mz9PyPduXM7nBnKsBfwTzAHI4nFF7wMyTvSj59w=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QffK++2hwKH/ZZDqT3QFyrKpO+BZAx0lgAtN1t4HB8k=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sharedStrings.xml?ContentType=application/vnd.openxmlformats-officedocument.spreadsheetml.sharedStrings+xml">
        <DigestMethod Algorithm="http://www.w3.org/2001/04/xmlenc#sha256"/>
        <DigestValue>pwEvRvVlkQGAWuW4dMhxEaerrRz1a8U12Zj0myr49UI=</DigestValue>
      </Reference>
      <Reference URI="/xl/styles.xml?ContentType=application/vnd.openxmlformats-officedocument.spreadsheetml.styles+xml">
        <DigestMethod Algorithm="http://www.w3.org/2001/04/xmlenc#sha256"/>
        <DigestValue>IZ63PxKSwaIWI/dlc+QxWRidPMmvicA1JHk82eJbXns=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1eW+8QQExJZIvly0gvgo1kv60JH6VUU99QG2TBtl0e0=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zv1QuTCh1wUJvmxAwbj8TJrOBpvYNGhwwO+2TBlFZWc=</DigestValue>
      </Reference>
      <Reference URI="/xl/worksheets/sheet10.xml?ContentType=application/vnd.openxmlformats-officedocument.spreadsheetml.worksheet+xml">
        <DigestMethod Algorithm="http://www.w3.org/2001/04/xmlenc#sha256"/>
        <DigestValue>u6ewIXdbZaaeoZB13fv24cK6j7FP96NOtN6XSpSiMSQ=</DigestValue>
      </Reference>
      <Reference URI="/xl/worksheets/sheet11.xml?ContentType=application/vnd.openxmlformats-officedocument.spreadsheetml.worksheet+xml">
        <DigestMethod Algorithm="http://www.w3.org/2001/04/xmlenc#sha256"/>
        <DigestValue>N2VeWPBgrphdUvy1wH6+QrfOMxgerEnPCdi0MBKbZQM=</DigestValue>
      </Reference>
      <Reference URI="/xl/worksheets/sheet2.xml?ContentType=application/vnd.openxmlformats-officedocument.spreadsheetml.worksheet+xml">
        <DigestMethod Algorithm="http://www.w3.org/2001/04/xmlenc#sha256"/>
        <DigestValue>716t5DRzGQO2iHUzmnf2+TOAIrulauhXwWqD8DqmojI=</DigestValue>
      </Reference>
      <Reference URI="/xl/worksheets/sheet3.xml?ContentType=application/vnd.openxmlformats-officedocument.spreadsheetml.worksheet+xml">
        <DigestMethod Algorithm="http://www.w3.org/2001/04/xmlenc#sha256"/>
        <DigestValue>D9gSiZZiRLandClPK1j5Aedh7jmQoKGQoKPhqTFgxao=</DigestValue>
      </Reference>
      <Reference URI="/xl/worksheets/sheet4.xml?ContentType=application/vnd.openxmlformats-officedocument.spreadsheetml.worksheet+xml">
        <DigestMethod Algorithm="http://www.w3.org/2001/04/xmlenc#sha256"/>
        <DigestValue>2ERRK4f7q2Uz5Y2vPF2Ttzv1cmQWIpgdx3VXLHsW59A=</DigestValue>
      </Reference>
      <Reference URI="/xl/worksheets/sheet5.xml?ContentType=application/vnd.openxmlformats-officedocument.spreadsheetml.worksheet+xml">
        <DigestMethod Algorithm="http://www.w3.org/2001/04/xmlenc#sha256"/>
        <DigestValue>GWBU7t2FQEfjYwqrElgtjwR6qSpkLfTmSmmQrcS9+fQ=</DigestValue>
      </Reference>
      <Reference URI="/xl/worksheets/sheet6.xml?ContentType=application/vnd.openxmlformats-officedocument.spreadsheetml.worksheet+xml">
        <DigestMethod Algorithm="http://www.w3.org/2001/04/xmlenc#sha256"/>
        <DigestValue>ON/2GZ8zoFLr+BYnIKFKy3q5ec9Cu99Ibec+O5Q88aw=</DigestValue>
      </Reference>
      <Reference URI="/xl/worksheets/sheet7.xml?ContentType=application/vnd.openxmlformats-officedocument.spreadsheetml.worksheet+xml">
        <DigestMethod Algorithm="http://www.w3.org/2001/04/xmlenc#sha256"/>
        <DigestValue>iwBpmULNgyiYtYm9FZJWILj0jAxBu1Bml4VpD5TtonY=</DigestValue>
      </Reference>
      <Reference URI="/xl/worksheets/sheet8.xml?ContentType=application/vnd.openxmlformats-officedocument.spreadsheetml.worksheet+xml">
        <DigestMethod Algorithm="http://www.w3.org/2001/04/xmlenc#sha256"/>
        <DigestValue>Ce5hu02to1RTubBmHu+CmUtPnSvCtDOZu6gfvgT/CVI=</DigestValue>
      </Reference>
      <Reference URI="/xl/worksheets/sheet9.xml?ContentType=application/vnd.openxmlformats-officedocument.spreadsheetml.worksheet+xml">
        <DigestMethod Algorithm="http://www.w3.org/2001/04/xmlenc#sha256"/>
        <DigestValue>PibN5Ann4f4cun1XIXKT7i6cxjGb3+2NQduBER75ies=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2022-12-29T05:00:12Z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{4C8914FA-CFEB-4E6C-9B97-D9781CB4BB2C}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2022-12-29T05:00:12Z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NMvvABjN7wHO/FN33GKNd+jK7wChDgrwAAAAAEDQHwJA0B8Cdq4NcAAAAADQ/WsJ3MrvAQAAAAAAAAAAAAAAAAAAAAB41h8CAAAAAAAAAAAAAAAAAAAAAAAAAAAAAAAAAAAAAAAAAAAAAAAAWGXYOwAAAACIzO8B6ftTdwAA7wEAAAAA9ftTd2gWEjv1////AAAAAAAAAAAAAAAAkAEAAMQWEjsky+8B3a9zdwAAFnYYy+8BAAAAACDL7wEAAAAAAAAAAGG4cncAAAAACQAAADjM7wE4zO8BAAIAAPz///8BAAAAAAAAAAAAAAAAAAAAAAAAAAAAAADYUmU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cDfASAAAfAr0ts24jwNjoJKfYOwhZJgIoAgAA0Ae+AQgCAADQB74BZAAAAHwP7wEIAgAA6OTvEqDgDBOwwZgXAAAAAAAAAAAAAL4BAgAAAAAAAABBAAAAAAC+AXwCvgEAAAAA/AEAABwPvgEAAAAAAAAfAhgPvgEAAIl3QAnvAa5eiXfgC/ASrl6JdwAAAAAAAAAAqAkgAqgJIAJUCe8BHy+nbgAAHwIAAAAA/AEAAGQJ7wHdLqduAAAAAAcAAAAAAAAAYbhyd/wBAAAHAAAAjArvAYwK7wEAAgAA/P///wEAAAAAAAAAAAAAAAAAAADYUm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oXMAnvARQL7wHO/FN3DQEAAAAAAACnDwr7AAAAAFcBAADXAAAAQJgfAgEAAABIqhITAAAAAGChmRcAAAAA4MYBAYCZmRcAAAAAYKGZF7CSuG4DAAAAuJK4bgEAAAAAJnQXvGrrbr0ts24jwNjoJKfYOwhZJgKECu8B6ftTdwAA7wECAAAA9ftTd3wP7wHg////AAAAAAAAAAAAAAAAkAEAAAAAAAEAAAAAYQByAGkAYQBsAAAAAAAAAAAAAAAAAAAABgAAAAAAAABhuHJ3AAAAAAYAAAA0Cu8BNArvAQACAAD8////AQAAAAAAAAAAAAAAAAAAANhSZ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+8BraZUd6wLAABgo+8BRhMhGUYTGQAAAAAAXk7FbqwL8f//////oB8AAArxCgAI3ZoXAAAAAEYTGf//////oB8AACEZAQBgAaodAAAAAJw9pXZ5RFJ3RhMhGUybtRcBAAAA/////wAAAACgmTgbzKfvAQAAAACgmTgbAAA9G4pEUndgAaodRhMhGQEAAABMm7UXoJk4GwAAAAAAAAAARhMZAMyn7wFGExn//////6AfAAAhGQEAYAGqHQAAAACOJFZ3RhMhGWCsDRMKAAAA/////wAAAAAQAAAAAwEAAHXJAAAcAAABRhMhG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TL7wAYze8BzvxTd9xijXfoyu8AoQ4K8AAAAABA0B8CQNAfAnauDXAAAAAA0P1rCdzK7wEAAAAAAAAAAAAAAAAAAAAAeNYfAgAAAAAAAAAAAAAAAAAAAAAAAAAAAAAAAAAAAAAAAAAAAAAAAFhl2DsAAAAAiMzvAen7U3cAAO8BAAAAAPX7U3doFhI79f///wAAAAAAAAAAAAAAAJABAADEFhI7JMvvAd2vc3cAABZ2GMvvAQAAAAAgy+8BAAAAAAAAAABhuHJ3AAAAAAkAAAA4zO8BOMzvAQACAAD8////AQAAAAAAAAAAAAAAAAAAAAAAAAAAAAAA2FJl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cDfASAAAfAr0ts24jwNjoJKfYOwhZJgIoAgAA0Ae+AQgCAADQB74BZAAAAHwP7wEIAgAA6OTvEqDgDBOwwZgXAAAAAAAAAAAAAL4BAgAAAAAAAABBAAAAAAC+AXwCvgEAAAAA/AEAABwPvgEAAAAAAAAfAhgPvgEAAIl3QAnvAa5eiXfgC/ASrl6JdwAAAAAAAAAAqAkgAqgJIAJUCe8BHy+nbgAAHwIAAAAA/AEAAGQJ7wHdLqduAAAAAAcAAAAAAAAAYbhyd/wBAAAHAAAAjArvAYwK7wEAAgAA/P///wEAAAAAAAAAAAAAAAAAAADYUm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oXMAnvARQL7wHO/FN3DQEAAAAAAACnDwr7AAAAAFcBAADXAAAAQJgfAgEAAABIqhITAAAAAGChmRcAAAAA4MYBAYCZmRcAAAAAYKGZF7CSuG4DAAAAuJK4bgEAAAAAJnQXvGrrbr0ts24jwNjoJKfYOwhZJgKECu8B6ftTdwAA7wECAAAA9ftTd3wP7wHg////AAAAAAAAAAAAAAAAkAEAAAAAAAEAAAAAYQByAGkAYQBsAAAAAAAAAAAAAAAAAAAABgAAAAAAAABhuHJ3AAAAAAYAAAA0Cu8BNArvAQACAAD8////AQAAAAAAAAAAAAAAAAAAANhSZ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+8BraZUd6wLAABgo+8BWwohcFsKcAAAAAAAXk7FbqwL8f//////oB8AAArxCgAI3ZoXAAAAAFsKcP//////oB8AACFwAQBgAaodAAAAAJw9pXZ5RFJ3WwohcEybtRcBAAAA/////wAAAABAXTgbzKfvAQAAAABAXTgbAAA9G4pEUndgAaodWwohcAEAAABMm7UXQF04GwAAAAAAAAAAWwpwAMyn7wFbCnD//////6AfAAAhcAEAYAGqHQAAAACOJFZ3WwohcACl/xIRAAAA/////wAAAAAQAAAAAwEAAHXJAAAcAAABWwohc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Ekamut-caxs</vt:lpstr>
      <vt:lpstr>Dramakan hosqer</vt:lpstr>
      <vt:lpstr>Ekamutneri hamematakan</vt:lpstr>
      <vt:lpstr>Dramakani hamematakan</vt:lpstr>
      <vt:lpstr>Deb. ev kreditor (2)</vt:lpstr>
      <vt:lpstr>Deb. ev kreditor</vt:lpstr>
      <vt:lpstr>Ashkhatavardz</vt:lpstr>
      <vt:lpstr>Hastiqacucak </vt:lpstr>
      <vt:lpstr>Komunal</vt:lpstr>
      <vt:lpstr>Pastaci finansav.</vt:lpstr>
      <vt:lpstr>Khmberi ev erekhaneri tiv</vt:lpstr>
      <vt:lpstr>Ashkhatavardz!Print_Area</vt:lpstr>
      <vt:lpstr>'Deb. ev kreditor'!Print_Area</vt:lpstr>
      <vt:lpstr>'Deb. ev kreditor (2)'!Print_Area</vt:lpstr>
      <vt:lpstr>'Dramakan hosqer'!Print_Area</vt:lpstr>
      <vt:lpstr>'Dramakani hamematakan'!Print_Area</vt:lpstr>
      <vt:lpstr>'Ekamut-caxs'!Print_Area</vt:lpstr>
      <vt:lpstr>'Ekamutneri hamematakan'!Print_Area</vt:lpstr>
      <vt:lpstr>'Hastiqacucak 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2022-12-22T08:48:37Z</dcterms:modified>
</cp:coreProperties>
</file>